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040C7389-D201-4100-8A30-8568C831F9BD}" xr6:coauthVersionLast="36" xr6:coauthVersionMax="36" xr10:uidLastSave="{00000000-0000-0000-0000-000000000000}"/>
  <bookViews>
    <workbookView xWindow="480" yWindow="120" windowWidth="37395" windowHeight="12585" xr2:uid="{00000000-000D-0000-FFFF-FFFF00000000}"/>
  </bookViews>
  <sheets>
    <sheet name="2" sheetId="1" r:id="rId1"/>
  </sheets>
  <definedNames>
    <definedName name="_xlnm._FilterDatabase" localSheetId="0" hidden="1">'2'!$A$11:$AI$246</definedName>
    <definedName name="CheckColumnsEmpty">'2'!$A$11:$AI$11</definedName>
    <definedName name="CheckRowsEmpty">'2'!$C$12:$C$246</definedName>
    <definedName name="EmptyColumns">INDEX(CheckColumnsEmpty,1,MATCH("",CheckColumnsEmpty,0)):INDEX(CheckColumnsEmpty,1,MATCH(26,CheckColumnsEmpty,0)-1)</definedName>
  </definedNames>
  <calcPr calcId="191029"/>
</workbook>
</file>

<file path=xl/calcChain.xml><?xml version="1.0" encoding="utf-8"?>
<calcChain xmlns="http://schemas.openxmlformats.org/spreadsheetml/2006/main">
  <c r="I195" i="1" l="1"/>
  <c r="H195" i="1"/>
  <c r="G195" i="1"/>
  <c r="F195" i="1"/>
  <c r="E195" i="1"/>
  <c r="D195" i="1"/>
  <c r="I222" i="1"/>
  <c r="H222" i="1"/>
  <c r="I142" i="1"/>
  <c r="H142" i="1"/>
  <c r="K222" i="1" l="1"/>
  <c r="K142" i="1"/>
  <c r="O221" i="1" l="1"/>
  <c r="N221" i="1"/>
  <c r="M221" i="1"/>
  <c r="L221" i="1"/>
  <c r="O194" i="1"/>
  <c r="N194" i="1"/>
  <c r="M194" i="1"/>
  <c r="O141" i="1"/>
  <c r="N141" i="1"/>
  <c r="M141" i="1"/>
  <c r="L141" i="1"/>
  <c r="O20" i="1"/>
  <c r="N20" i="1"/>
  <c r="M20" i="1"/>
  <c r="L20" i="1"/>
  <c r="AH234" i="1"/>
  <c r="AG234" i="1"/>
  <c r="X234" i="1"/>
  <c r="X17" i="1" s="1"/>
  <c r="W234" i="1"/>
  <c r="W17" i="1" s="1"/>
  <c r="V234" i="1"/>
  <c r="V17" i="1" s="1"/>
  <c r="U234" i="1"/>
  <c r="U17" i="1" s="1"/>
  <c r="T234" i="1"/>
  <c r="T17" i="1" s="1"/>
  <c r="S234" i="1"/>
  <c r="S17" i="1" s="1"/>
  <c r="R234" i="1"/>
  <c r="R17" i="1" s="1"/>
  <c r="Q234" i="1"/>
  <c r="Q17" i="1" s="1"/>
  <c r="P234" i="1"/>
  <c r="P17" i="1" s="1"/>
  <c r="O234" i="1"/>
  <c r="O17" i="1" s="1"/>
  <c r="N234" i="1"/>
  <c r="M234" i="1"/>
  <c r="M17" i="1" s="1"/>
  <c r="L234" i="1"/>
  <c r="L17" i="1" s="1"/>
  <c r="K234" i="1"/>
  <c r="K17" i="1" s="1"/>
  <c r="AH208" i="1"/>
  <c r="AG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L194" i="1"/>
  <c r="AH181" i="1"/>
  <c r="AG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H168" i="1"/>
  <c r="AG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H154" i="1"/>
  <c r="AG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AH128" i="1"/>
  <c r="AG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AH115" i="1"/>
  <c r="AG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AH102" i="1"/>
  <c r="AG102" i="1"/>
  <c r="X102" i="1"/>
  <c r="X101" i="1" s="1"/>
  <c r="W102" i="1"/>
  <c r="V102" i="1"/>
  <c r="U102" i="1"/>
  <c r="T102" i="1"/>
  <c r="S102" i="1"/>
  <c r="R102" i="1"/>
  <c r="Q102" i="1"/>
  <c r="P102" i="1"/>
  <c r="O102" i="1"/>
  <c r="N102" i="1"/>
  <c r="M102" i="1"/>
  <c r="L102" i="1"/>
  <c r="L101" i="1" s="1"/>
  <c r="K102" i="1"/>
  <c r="AH87" i="1"/>
  <c r="AG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H74" i="1"/>
  <c r="AG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AH61" i="1"/>
  <c r="AG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AH48" i="1"/>
  <c r="AG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AH33" i="1"/>
  <c r="AG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H17" i="1"/>
  <c r="AG17" i="1"/>
  <c r="N17" i="1"/>
  <c r="J234" i="1"/>
  <c r="J17" i="1" s="1"/>
  <c r="J208" i="1"/>
  <c r="J181" i="1"/>
  <c r="J168" i="1"/>
  <c r="J154" i="1"/>
  <c r="J128" i="1"/>
  <c r="J115" i="1"/>
  <c r="J102" i="1"/>
  <c r="J87" i="1"/>
  <c r="J74" i="1"/>
  <c r="J61" i="1"/>
  <c r="J48" i="1"/>
  <c r="J33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M47" i="1" l="1"/>
  <c r="X47" i="1"/>
  <c r="X46" i="1" s="1"/>
  <c r="X14" i="1" s="1"/>
  <c r="AG47" i="1"/>
  <c r="AG46" i="1" s="1"/>
  <c r="AG14" i="1" s="1"/>
  <c r="AH47" i="1"/>
  <c r="AH46" i="1" s="1"/>
  <c r="AH14" i="1" s="1"/>
  <c r="AG101" i="1"/>
  <c r="AH101" i="1"/>
  <c r="T47" i="1"/>
  <c r="R47" i="1"/>
  <c r="R46" i="1" s="1"/>
  <c r="R14" i="1" s="1"/>
  <c r="K47" i="1"/>
  <c r="K46" i="1" s="1"/>
  <c r="K14" i="1" s="1"/>
  <c r="W47" i="1"/>
  <c r="W46" i="1" s="1"/>
  <c r="W14" i="1" s="1"/>
  <c r="M19" i="1"/>
  <c r="M13" i="1" s="1"/>
  <c r="V101" i="1"/>
  <c r="R101" i="1"/>
  <c r="K101" i="1"/>
  <c r="W101" i="1"/>
  <c r="U47" i="1"/>
  <c r="U46" i="1" s="1"/>
  <c r="U14" i="1" s="1"/>
  <c r="V47" i="1"/>
  <c r="V46" i="1" s="1"/>
  <c r="V14" i="1" s="1"/>
  <c r="L19" i="1"/>
  <c r="L13" i="1" s="1"/>
  <c r="K221" i="1"/>
  <c r="K207" i="1" s="1"/>
  <c r="K194" i="1"/>
  <c r="K141" i="1"/>
  <c r="K21" i="1"/>
  <c r="K20" i="1" s="1"/>
  <c r="K19" i="1" s="1"/>
  <c r="K13" i="1" s="1"/>
  <c r="J101" i="1"/>
  <c r="L47" i="1"/>
  <c r="L46" i="1" s="1"/>
  <c r="L14" i="1" s="1"/>
  <c r="O101" i="1"/>
  <c r="O100" i="1" s="1"/>
  <c r="O15" i="1" s="1"/>
  <c r="P101" i="1"/>
  <c r="P47" i="1"/>
  <c r="P46" i="1" s="1"/>
  <c r="P14" i="1" s="1"/>
  <c r="M101" i="1"/>
  <c r="M100" i="1" s="1"/>
  <c r="M15" i="1" s="1"/>
  <c r="N101" i="1"/>
  <c r="N100" i="1" s="1"/>
  <c r="N15" i="1" s="1"/>
  <c r="S47" i="1"/>
  <c r="S46" i="1" s="1"/>
  <c r="S14" i="1" s="1"/>
  <c r="U101" i="1"/>
  <c r="Q47" i="1"/>
  <c r="Q46" i="1" s="1"/>
  <c r="Q14" i="1" s="1"/>
  <c r="M46" i="1"/>
  <c r="M14" i="1" s="1"/>
  <c r="T46" i="1"/>
  <c r="T14" i="1" s="1"/>
  <c r="O19" i="1"/>
  <c r="O13" i="1" s="1"/>
  <c r="L207" i="1"/>
  <c r="L167" i="1" s="1"/>
  <c r="L16" i="1" s="1"/>
  <c r="J47" i="1"/>
  <c r="J46" i="1" s="1"/>
  <c r="J14" i="1" s="1"/>
  <c r="M207" i="1"/>
  <c r="M167" i="1" s="1"/>
  <c r="M16" i="1" s="1"/>
  <c r="N19" i="1"/>
  <c r="N13" i="1" s="1"/>
  <c r="N207" i="1"/>
  <c r="N167" i="1" s="1"/>
  <c r="N16" i="1" s="1"/>
  <c r="O47" i="1"/>
  <c r="O46" i="1" s="1"/>
  <c r="O14" i="1" s="1"/>
  <c r="S101" i="1"/>
  <c r="Q101" i="1"/>
  <c r="N47" i="1"/>
  <c r="N46" i="1" s="1"/>
  <c r="N14" i="1" s="1"/>
  <c r="T101" i="1"/>
  <c r="O207" i="1"/>
  <c r="O167" i="1" s="1"/>
  <c r="O16" i="1" s="1"/>
  <c r="L100" i="1"/>
  <c r="L15" i="1" s="1"/>
  <c r="K100" i="1" l="1"/>
  <c r="K15" i="1" s="1"/>
  <c r="K167" i="1"/>
  <c r="K16" i="1" s="1"/>
  <c r="O12" i="1"/>
  <c r="O18" i="1" s="1"/>
  <c r="N12" i="1"/>
  <c r="N18" i="1" s="1"/>
  <c r="M12" i="1"/>
  <c r="M18" i="1" s="1"/>
  <c r="L12" i="1"/>
  <c r="L18" i="1" s="1"/>
  <c r="K12" i="1" l="1"/>
  <c r="K18" i="1" s="1"/>
  <c r="G246" i="1"/>
  <c r="F246" i="1"/>
  <c r="E246" i="1"/>
  <c r="D246" i="1"/>
  <c r="G245" i="1"/>
  <c r="F245" i="1"/>
  <c r="E245" i="1"/>
  <c r="D245" i="1"/>
  <c r="G244" i="1"/>
  <c r="F244" i="1"/>
  <c r="E244" i="1"/>
  <c r="D244" i="1"/>
  <c r="G243" i="1"/>
  <c r="F243" i="1"/>
  <c r="E243" i="1"/>
  <c r="D243" i="1"/>
  <c r="G242" i="1"/>
  <c r="F242" i="1"/>
  <c r="E242" i="1"/>
  <c r="D242" i="1"/>
  <c r="G241" i="1"/>
  <c r="F241" i="1"/>
  <c r="E241" i="1"/>
  <c r="D241" i="1"/>
  <c r="G240" i="1"/>
  <c r="F240" i="1"/>
  <c r="E240" i="1"/>
  <c r="D240" i="1"/>
  <c r="G239" i="1"/>
  <c r="F239" i="1"/>
  <c r="E239" i="1"/>
  <c r="D239" i="1"/>
  <c r="G238" i="1"/>
  <c r="F238" i="1"/>
  <c r="E238" i="1"/>
  <c r="D238" i="1"/>
  <c r="G237" i="1"/>
  <c r="F237" i="1"/>
  <c r="E237" i="1"/>
  <c r="D237" i="1"/>
  <c r="G236" i="1"/>
  <c r="F236" i="1"/>
  <c r="E236" i="1"/>
  <c r="D236" i="1"/>
  <c r="G235" i="1"/>
  <c r="F235" i="1"/>
  <c r="E235" i="1"/>
  <c r="D235" i="1"/>
  <c r="G234" i="1"/>
  <c r="F234" i="1"/>
  <c r="E234" i="1"/>
  <c r="D234" i="1"/>
  <c r="G233" i="1"/>
  <c r="F233" i="1"/>
  <c r="E233" i="1"/>
  <c r="D233" i="1"/>
  <c r="G232" i="1"/>
  <c r="F232" i="1"/>
  <c r="E232" i="1"/>
  <c r="D232" i="1"/>
  <c r="G231" i="1"/>
  <c r="F231" i="1"/>
  <c r="E231" i="1"/>
  <c r="D231" i="1"/>
  <c r="G230" i="1"/>
  <c r="F230" i="1"/>
  <c r="E230" i="1"/>
  <c r="D230" i="1"/>
  <c r="G229" i="1"/>
  <c r="F229" i="1"/>
  <c r="E229" i="1"/>
  <c r="D229" i="1"/>
  <c r="G228" i="1"/>
  <c r="F228" i="1"/>
  <c r="E228" i="1"/>
  <c r="D228" i="1"/>
  <c r="G227" i="1"/>
  <c r="F227" i="1"/>
  <c r="E227" i="1"/>
  <c r="D227" i="1"/>
  <c r="G226" i="1"/>
  <c r="F226" i="1"/>
  <c r="E226" i="1"/>
  <c r="D226" i="1"/>
  <c r="G225" i="1"/>
  <c r="F225" i="1"/>
  <c r="E225" i="1"/>
  <c r="D225" i="1"/>
  <c r="G224" i="1"/>
  <c r="F224" i="1"/>
  <c r="E224" i="1"/>
  <c r="D224" i="1"/>
  <c r="G223" i="1"/>
  <c r="F223" i="1"/>
  <c r="E223" i="1"/>
  <c r="D223" i="1"/>
  <c r="G221" i="1"/>
  <c r="F221" i="1"/>
  <c r="E221" i="1"/>
  <c r="D221" i="1"/>
  <c r="G220" i="1"/>
  <c r="F220" i="1"/>
  <c r="E220" i="1"/>
  <c r="D220" i="1"/>
  <c r="G219" i="1"/>
  <c r="F219" i="1"/>
  <c r="E219" i="1"/>
  <c r="D219" i="1"/>
  <c r="G218" i="1"/>
  <c r="F218" i="1"/>
  <c r="E218" i="1"/>
  <c r="D218" i="1"/>
  <c r="G217" i="1"/>
  <c r="F217" i="1"/>
  <c r="E217" i="1"/>
  <c r="D217" i="1"/>
  <c r="G216" i="1"/>
  <c r="F216" i="1"/>
  <c r="E216" i="1"/>
  <c r="D216" i="1"/>
  <c r="G215" i="1"/>
  <c r="F215" i="1"/>
  <c r="E215" i="1"/>
  <c r="D215" i="1"/>
  <c r="G214" i="1"/>
  <c r="F214" i="1"/>
  <c r="E214" i="1"/>
  <c r="D214" i="1"/>
  <c r="G213" i="1"/>
  <c r="F213" i="1"/>
  <c r="E213" i="1"/>
  <c r="D213" i="1"/>
  <c r="G212" i="1"/>
  <c r="F212" i="1"/>
  <c r="E212" i="1"/>
  <c r="D212" i="1"/>
  <c r="G211" i="1"/>
  <c r="F211" i="1"/>
  <c r="E211" i="1"/>
  <c r="D211" i="1"/>
  <c r="G210" i="1"/>
  <c r="F210" i="1"/>
  <c r="E210" i="1"/>
  <c r="D210" i="1"/>
  <c r="G209" i="1"/>
  <c r="F209" i="1"/>
  <c r="E209" i="1"/>
  <c r="D209" i="1"/>
  <c r="G208" i="1"/>
  <c r="F208" i="1"/>
  <c r="E208" i="1"/>
  <c r="D208" i="1"/>
  <c r="G207" i="1"/>
  <c r="F207" i="1"/>
  <c r="E207" i="1"/>
  <c r="D207" i="1"/>
  <c r="G206" i="1"/>
  <c r="F206" i="1"/>
  <c r="E206" i="1"/>
  <c r="D206" i="1"/>
  <c r="G205" i="1"/>
  <c r="F205" i="1"/>
  <c r="E205" i="1"/>
  <c r="D205" i="1"/>
  <c r="G204" i="1"/>
  <c r="F204" i="1"/>
  <c r="E204" i="1"/>
  <c r="D204" i="1"/>
  <c r="G203" i="1"/>
  <c r="F203" i="1"/>
  <c r="E203" i="1"/>
  <c r="D203" i="1"/>
  <c r="G202" i="1"/>
  <c r="F202" i="1"/>
  <c r="E202" i="1"/>
  <c r="D202" i="1"/>
  <c r="G201" i="1"/>
  <c r="F201" i="1"/>
  <c r="E201" i="1"/>
  <c r="D201" i="1"/>
  <c r="G200" i="1"/>
  <c r="F200" i="1"/>
  <c r="E200" i="1"/>
  <c r="D200" i="1"/>
  <c r="G199" i="1"/>
  <c r="F199" i="1"/>
  <c r="E199" i="1"/>
  <c r="D199" i="1"/>
  <c r="G198" i="1"/>
  <c r="F198" i="1"/>
  <c r="E198" i="1"/>
  <c r="D198" i="1"/>
  <c r="G197" i="1"/>
  <c r="F197" i="1"/>
  <c r="E197" i="1"/>
  <c r="D197" i="1"/>
  <c r="G196" i="1"/>
  <c r="F196" i="1"/>
  <c r="E196" i="1"/>
  <c r="D196" i="1"/>
  <c r="G194" i="1"/>
  <c r="F194" i="1"/>
  <c r="E194" i="1"/>
  <c r="D194" i="1"/>
  <c r="G193" i="1"/>
  <c r="F193" i="1"/>
  <c r="E193" i="1"/>
  <c r="D193" i="1"/>
  <c r="G192" i="1"/>
  <c r="F192" i="1"/>
  <c r="E192" i="1"/>
  <c r="D192" i="1"/>
  <c r="G191" i="1"/>
  <c r="F191" i="1"/>
  <c r="E191" i="1"/>
  <c r="D191" i="1"/>
  <c r="G190" i="1"/>
  <c r="F190" i="1"/>
  <c r="E190" i="1"/>
  <c r="D190" i="1"/>
  <c r="G189" i="1"/>
  <c r="F189" i="1"/>
  <c r="E189" i="1"/>
  <c r="D189" i="1"/>
  <c r="G188" i="1"/>
  <c r="F188" i="1"/>
  <c r="E188" i="1"/>
  <c r="D188" i="1"/>
  <c r="G187" i="1"/>
  <c r="F187" i="1"/>
  <c r="E187" i="1"/>
  <c r="D187" i="1"/>
  <c r="G186" i="1"/>
  <c r="F186" i="1"/>
  <c r="E186" i="1"/>
  <c r="D186" i="1"/>
  <c r="G185" i="1"/>
  <c r="F185" i="1"/>
  <c r="E185" i="1"/>
  <c r="D185" i="1"/>
  <c r="G184" i="1"/>
  <c r="F184" i="1"/>
  <c r="E184" i="1"/>
  <c r="D184" i="1"/>
  <c r="G183" i="1"/>
  <c r="F183" i="1"/>
  <c r="E183" i="1"/>
  <c r="D183" i="1"/>
  <c r="G182" i="1"/>
  <c r="F182" i="1"/>
  <c r="E182" i="1"/>
  <c r="D182" i="1"/>
  <c r="G181" i="1"/>
  <c r="F181" i="1"/>
  <c r="E181" i="1"/>
  <c r="D181" i="1"/>
  <c r="G180" i="1"/>
  <c r="F180" i="1"/>
  <c r="E180" i="1"/>
  <c r="D180" i="1"/>
  <c r="G179" i="1"/>
  <c r="F179" i="1"/>
  <c r="E179" i="1"/>
  <c r="D179" i="1"/>
  <c r="G178" i="1"/>
  <c r="F178" i="1"/>
  <c r="E178" i="1"/>
  <c r="D178" i="1"/>
  <c r="G177" i="1"/>
  <c r="F177" i="1"/>
  <c r="E177" i="1"/>
  <c r="D177" i="1"/>
  <c r="G176" i="1"/>
  <c r="F176" i="1"/>
  <c r="E176" i="1"/>
  <c r="D176" i="1"/>
  <c r="G175" i="1"/>
  <c r="F175" i="1"/>
  <c r="E175" i="1"/>
  <c r="D175" i="1"/>
  <c r="G174" i="1"/>
  <c r="F174" i="1"/>
  <c r="E174" i="1"/>
  <c r="D174" i="1"/>
  <c r="G173" i="1"/>
  <c r="F173" i="1"/>
  <c r="E173" i="1"/>
  <c r="D173" i="1"/>
  <c r="G172" i="1"/>
  <c r="F172" i="1"/>
  <c r="E172" i="1"/>
  <c r="D172" i="1"/>
  <c r="G171" i="1"/>
  <c r="F171" i="1"/>
  <c r="E171" i="1"/>
  <c r="D171" i="1"/>
  <c r="G170" i="1"/>
  <c r="F170" i="1"/>
  <c r="E170" i="1"/>
  <c r="D170" i="1"/>
  <c r="G169" i="1"/>
  <c r="F169" i="1"/>
  <c r="E169" i="1"/>
  <c r="D169" i="1"/>
  <c r="G168" i="1"/>
  <c r="F168" i="1"/>
  <c r="E168" i="1"/>
  <c r="D168" i="1"/>
  <c r="G167" i="1"/>
  <c r="F167" i="1"/>
  <c r="E167" i="1"/>
  <c r="D167" i="1"/>
  <c r="G166" i="1"/>
  <c r="F166" i="1"/>
  <c r="E166" i="1"/>
  <c r="D166" i="1"/>
  <c r="G165" i="1"/>
  <c r="F165" i="1"/>
  <c r="E165" i="1"/>
  <c r="D165" i="1"/>
  <c r="G164" i="1"/>
  <c r="F164" i="1"/>
  <c r="E164" i="1"/>
  <c r="D164" i="1"/>
  <c r="G163" i="1"/>
  <c r="F163" i="1"/>
  <c r="E163" i="1"/>
  <c r="D163" i="1"/>
  <c r="G162" i="1"/>
  <c r="F162" i="1"/>
  <c r="E162" i="1"/>
  <c r="D162" i="1"/>
  <c r="G161" i="1"/>
  <c r="F161" i="1"/>
  <c r="E161" i="1"/>
  <c r="D161" i="1"/>
  <c r="G160" i="1"/>
  <c r="F160" i="1"/>
  <c r="E160" i="1"/>
  <c r="D160" i="1"/>
  <c r="G159" i="1"/>
  <c r="F159" i="1"/>
  <c r="E159" i="1"/>
  <c r="D159" i="1"/>
  <c r="G158" i="1"/>
  <c r="F158" i="1"/>
  <c r="E158" i="1"/>
  <c r="D158" i="1"/>
  <c r="G157" i="1"/>
  <c r="F157" i="1"/>
  <c r="E157" i="1"/>
  <c r="D157" i="1"/>
  <c r="G156" i="1"/>
  <c r="F156" i="1"/>
  <c r="E156" i="1"/>
  <c r="D156" i="1"/>
  <c r="G155" i="1"/>
  <c r="F155" i="1"/>
  <c r="E155" i="1"/>
  <c r="D155" i="1"/>
  <c r="G154" i="1"/>
  <c r="F154" i="1"/>
  <c r="E154" i="1"/>
  <c r="D154" i="1"/>
  <c r="G153" i="1"/>
  <c r="F153" i="1"/>
  <c r="E153" i="1"/>
  <c r="D153" i="1"/>
  <c r="G152" i="1"/>
  <c r="F152" i="1"/>
  <c r="E152" i="1"/>
  <c r="D152" i="1"/>
  <c r="G151" i="1"/>
  <c r="F151" i="1"/>
  <c r="E151" i="1"/>
  <c r="D151" i="1"/>
  <c r="G150" i="1"/>
  <c r="F150" i="1"/>
  <c r="E150" i="1"/>
  <c r="D150" i="1"/>
  <c r="G149" i="1"/>
  <c r="F149" i="1"/>
  <c r="E149" i="1"/>
  <c r="D149" i="1"/>
  <c r="G148" i="1"/>
  <c r="F148" i="1"/>
  <c r="E148" i="1"/>
  <c r="D148" i="1"/>
  <c r="G147" i="1"/>
  <c r="F147" i="1"/>
  <c r="E147" i="1"/>
  <c r="D147" i="1"/>
  <c r="G146" i="1"/>
  <c r="F146" i="1"/>
  <c r="E146" i="1"/>
  <c r="D146" i="1"/>
  <c r="G145" i="1"/>
  <c r="F145" i="1"/>
  <c r="E145" i="1"/>
  <c r="D145" i="1"/>
  <c r="G144" i="1"/>
  <c r="F144" i="1"/>
  <c r="E144" i="1"/>
  <c r="D144" i="1"/>
  <c r="G143" i="1"/>
  <c r="F143" i="1"/>
  <c r="E143" i="1"/>
  <c r="D143" i="1"/>
  <c r="G141" i="1"/>
  <c r="F141" i="1"/>
  <c r="E141" i="1"/>
  <c r="D141" i="1"/>
  <c r="G140" i="1"/>
  <c r="F140" i="1"/>
  <c r="E140" i="1"/>
  <c r="D140" i="1"/>
  <c r="G139" i="1"/>
  <c r="F139" i="1"/>
  <c r="E139" i="1"/>
  <c r="D139" i="1"/>
  <c r="G138" i="1"/>
  <c r="F138" i="1"/>
  <c r="E138" i="1"/>
  <c r="D138" i="1"/>
  <c r="G137" i="1"/>
  <c r="F137" i="1"/>
  <c r="E137" i="1"/>
  <c r="D137" i="1"/>
  <c r="G136" i="1"/>
  <c r="F136" i="1"/>
  <c r="E136" i="1"/>
  <c r="D136" i="1"/>
  <c r="G135" i="1"/>
  <c r="F135" i="1"/>
  <c r="E135" i="1"/>
  <c r="D135" i="1"/>
  <c r="G134" i="1"/>
  <c r="F134" i="1"/>
  <c r="E134" i="1"/>
  <c r="D134" i="1"/>
  <c r="G133" i="1"/>
  <c r="F133" i="1"/>
  <c r="E133" i="1"/>
  <c r="D133" i="1"/>
  <c r="G132" i="1"/>
  <c r="F132" i="1"/>
  <c r="E132" i="1"/>
  <c r="D132" i="1"/>
  <c r="G131" i="1"/>
  <c r="F131" i="1"/>
  <c r="E131" i="1"/>
  <c r="D131" i="1"/>
  <c r="G130" i="1"/>
  <c r="F130" i="1"/>
  <c r="E130" i="1"/>
  <c r="D130" i="1"/>
  <c r="G129" i="1"/>
  <c r="F129" i="1"/>
  <c r="E129" i="1"/>
  <c r="D129" i="1"/>
  <c r="G128" i="1"/>
  <c r="F128" i="1"/>
  <c r="E128" i="1"/>
  <c r="D128" i="1"/>
  <c r="G127" i="1"/>
  <c r="F127" i="1"/>
  <c r="E127" i="1"/>
  <c r="D127" i="1"/>
  <c r="G126" i="1"/>
  <c r="F126" i="1"/>
  <c r="E126" i="1"/>
  <c r="D126" i="1"/>
  <c r="G125" i="1"/>
  <c r="F125" i="1"/>
  <c r="E125" i="1"/>
  <c r="D125" i="1"/>
  <c r="G124" i="1"/>
  <c r="F124" i="1"/>
  <c r="E124" i="1"/>
  <c r="D124" i="1"/>
  <c r="G123" i="1"/>
  <c r="F123" i="1"/>
  <c r="E123" i="1"/>
  <c r="D123" i="1"/>
  <c r="G122" i="1"/>
  <c r="F122" i="1"/>
  <c r="E122" i="1"/>
  <c r="D122" i="1"/>
  <c r="G121" i="1"/>
  <c r="F121" i="1"/>
  <c r="E121" i="1"/>
  <c r="D121" i="1"/>
  <c r="G120" i="1"/>
  <c r="F120" i="1"/>
  <c r="E120" i="1"/>
  <c r="D120" i="1"/>
  <c r="G119" i="1"/>
  <c r="F119" i="1"/>
  <c r="E119" i="1"/>
  <c r="D119" i="1"/>
  <c r="G118" i="1"/>
  <c r="F118" i="1"/>
  <c r="E118" i="1"/>
  <c r="D118" i="1"/>
  <c r="G117" i="1"/>
  <c r="F117" i="1"/>
  <c r="E117" i="1"/>
  <c r="D117" i="1"/>
  <c r="G116" i="1"/>
  <c r="F116" i="1"/>
  <c r="E116" i="1"/>
  <c r="D116" i="1"/>
  <c r="G115" i="1"/>
  <c r="F115" i="1"/>
  <c r="E115" i="1"/>
  <c r="D115" i="1"/>
  <c r="G114" i="1"/>
  <c r="F114" i="1"/>
  <c r="E114" i="1"/>
  <c r="D114" i="1"/>
  <c r="G113" i="1"/>
  <c r="F113" i="1"/>
  <c r="E113" i="1"/>
  <c r="D113" i="1"/>
  <c r="G112" i="1"/>
  <c r="F112" i="1"/>
  <c r="E112" i="1"/>
  <c r="D112" i="1"/>
  <c r="G111" i="1"/>
  <c r="F111" i="1"/>
  <c r="E111" i="1"/>
  <c r="D111" i="1"/>
  <c r="G110" i="1"/>
  <c r="F110" i="1"/>
  <c r="E110" i="1"/>
  <c r="D110" i="1"/>
  <c r="G109" i="1"/>
  <c r="F109" i="1"/>
  <c r="E109" i="1"/>
  <c r="D109" i="1"/>
  <c r="G108" i="1"/>
  <c r="F108" i="1"/>
  <c r="E108" i="1"/>
  <c r="D108" i="1"/>
  <c r="G107" i="1"/>
  <c r="F107" i="1"/>
  <c r="E107" i="1"/>
  <c r="D107" i="1"/>
  <c r="G106" i="1"/>
  <c r="F106" i="1"/>
  <c r="E106" i="1"/>
  <c r="D106" i="1"/>
  <c r="G105" i="1"/>
  <c r="F105" i="1"/>
  <c r="E105" i="1"/>
  <c r="D105" i="1"/>
  <c r="G104" i="1"/>
  <c r="F104" i="1"/>
  <c r="E104" i="1"/>
  <c r="D104" i="1"/>
  <c r="G103" i="1"/>
  <c r="F103" i="1"/>
  <c r="E103" i="1"/>
  <c r="D103" i="1"/>
  <c r="G102" i="1"/>
  <c r="F102" i="1"/>
  <c r="E102" i="1"/>
  <c r="D102" i="1"/>
  <c r="G101" i="1"/>
  <c r="F101" i="1"/>
  <c r="E101" i="1"/>
  <c r="D101" i="1"/>
  <c r="G100" i="1"/>
  <c r="F100" i="1"/>
  <c r="E100" i="1"/>
  <c r="D100" i="1"/>
  <c r="G99" i="1"/>
  <c r="F99" i="1"/>
  <c r="E99" i="1"/>
  <c r="D99" i="1"/>
  <c r="G98" i="1"/>
  <c r="F98" i="1"/>
  <c r="E98" i="1"/>
  <c r="D98" i="1"/>
  <c r="G97" i="1"/>
  <c r="F97" i="1"/>
  <c r="E97" i="1"/>
  <c r="D97" i="1"/>
  <c r="G96" i="1"/>
  <c r="F96" i="1"/>
  <c r="E96" i="1"/>
  <c r="D96" i="1"/>
  <c r="G95" i="1"/>
  <c r="F95" i="1"/>
  <c r="E95" i="1"/>
  <c r="D95" i="1"/>
  <c r="G94" i="1"/>
  <c r="F94" i="1"/>
  <c r="E94" i="1"/>
  <c r="D94" i="1"/>
  <c r="G93" i="1"/>
  <c r="F93" i="1"/>
  <c r="E93" i="1"/>
  <c r="D93" i="1"/>
  <c r="G92" i="1"/>
  <c r="F92" i="1"/>
  <c r="E92" i="1"/>
  <c r="D92" i="1"/>
  <c r="G91" i="1"/>
  <c r="F91" i="1"/>
  <c r="E91" i="1"/>
  <c r="D91" i="1"/>
  <c r="G90" i="1"/>
  <c r="F90" i="1"/>
  <c r="E90" i="1"/>
  <c r="D90" i="1"/>
  <c r="G89" i="1"/>
  <c r="F89" i="1"/>
  <c r="E89" i="1"/>
  <c r="D89" i="1"/>
  <c r="G88" i="1"/>
  <c r="F88" i="1"/>
  <c r="E88" i="1"/>
  <c r="D88" i="1"/>
  <c r="G87" i="1"/>
  <c r="F87" i="1"/>
  <c r="E87" i="1"/>
  <c r="D87" i="1"/>
  <c r="G86" i="1"/>
  <c r="F86" i="1"/>
  <c r="E86" i="1"/>
  <c r="D86" i="1"/>
  <c r="G85" i="1"/>
  <c r="F85" i="1"/>
  <c r="E85" i="1"/>
  <c r="D85" i="1"/>
  <c r="G84" i="1"/>
  <c r="F84" i="1"/>
  <c r="E84" i="1"/>
  <c r="D84" i="1"/>
  <c r="G83" i="1"/>
  <c r="F83" i="1"/>
  <c r="E83" i="1"/>
  <c r="D83" i="1"/>
  <c r="G82" i="1"/>
  <c r="F82" i="1"/>
  <c r="E82" i="1"/>
  <c r="D82" i="1"/>
  <c r="G81" i="1"/>
  <c r="F81" i="1"/>
  <c r="E81" i="1"/>
  <c r="D81" i="1"/>
  <c r="G80" i="1"/>
  <c r="F80" i="1"/>
  <c r="E80" i="1"/>
  <c r="D80" i="1"/>
  <c r="G79" i="1"/>
  <c r="F79" i="1"/>
  <c r="E79" i="1"/>
  <c r="D79" i="1"/>
  <c r="G78" i="1"/>
  <c r="F78" i="1"/>
  <c r="E78" i="1"/>
  <c r="D78" i="1"/>
  <c r="G77" i="1"/>
  <c r="F77" i="1"/>
  <c r="E77" i="1"/>
  <c r="D77" i="1"/>
  <c r="G76" i="1"/>
  <c r="F76" i="1"/>
  <c r="E76" i="1"/>
  <c r="D76" i="1"/>
  <c r="G75" i="1"/>
  <c r="F75" i="1"/>
  <c r="E75" i="1"/>
  <c r="D75" i="1"/>
  <c r="G74" i="1"/>
  <c r="F74" i="1"/>
  <c r="E74" i="1"/>
  <c r="D74" i="1"/>
  <c r="G73" i="1"/>
  <c r="F73" i="1"/>
  <c r="E73" i="1"/>
  <c r="D73" i="1"/>
  <c r="G72" i="1"/>
  <c r="F72" i="1"/>
  <c r="E72" i="1"/>
  <c r="D72" i="1"/>
  <c r="G71" i="1"/>
  <c r="F71" i="1"/>
  <c r="E71" i="1"/>
  <c r="D71" i="1"/>
  <c r="G70" i="1"/>
  <c r="F70" i="1"/>
  <c r="E70" i="1"/>
  <c r="D70" i="1"/>
  <c r="G69" i="1"/>
  <c r="F69" i="1"/>
  <c r="E69" i="1"/>
  <c r="D69" i="1"/>
  <c r="G68" i="1"/>
  <c r="F68" i="1"/>
  <c r="E68" i="1"/>
  <c r="D68" i="1"/>
  <c r="G67" i="1"/>
  <c r="F67" i="1"/>
  <c r="E67" i="1"/>
  <c r="D67" i="1"/>
  <c r="G66" i="1"/>
  <c r="F66" i="1"/>
  <c r="E66" i="1"/>
  <c r="D66" i="1"/>
  <c r="G65" i="1"/>
  <c r="F65" i="1"/>
  <c r="E65" i="1"/>
  <c r="D65" i="1"/>
  <c r="G64" i="1"/>
  <c r="F64" i="1"/>
  <c r="E64" i="1"/>
  <c r="D64" i="1"/>
  <c r="G63" i="1"/>
  <c r="F63" i="1"/>
  <c r="E63" i="1"/>
  <c r="D63" i="1"/>
  <c r="G62" i="1"/>
  <c r="F62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G56" i="1"/>
  <c r="F56" i="1"/>
  <c r="E56" i="1"/>
  <c r="D56" i="1"/>
  <c r="G55" i="1"/>
  <c r="F55" i="1"/>
  <c r="E55" i="1"/>
  <c r="D55" i="1"/>
  <c r="G54" i="1"/>
  <c r="F54" i="1"/>
  <c r="E54" i="1"/>
  <c r="D54" i="1"/>
  <c r="G53" i="1"/>
  <c r="F53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G47" i="1"/>
  <c r="F47" i="1"/>
  <c r="E47" i="1"/>
  <c r="D47" i="1"/>
  <c r="G46" i="1"/>
  <c r="F46" i="1"/>
  <c r="E46" i="1"/>
  <c r="D46" i="1"/>
  <c r="G45" i="1"/>
  <c r="F45" i="1"/>
  <c r="E45" i="1"/>
  <c r="D45" i="1"/>
  <c r="G44" i="1"/>
  <c r="F44" i="1"/>
  <c r="E44" i="1"/>
  <c r="D44" i="1"/>
  <c r="G43" i="1"/>
  <c r="F43" i="1"/>
  <c r="E43" i="1"/>
  <c r="D43" i="1"/>
  <c r="G42" i="1"/>
  <c r="F42" i="1"/>
  <c r="E42" i="1"/>
  <c r="D42" i="1"/>
  <c r="G41" i="1"/>
  <c r="F41" i="1"/>
  <c r="E41" i="1"/>
  <c r="D41" i="1"/>
  <c r="G40" i="1"/>
  <c r="F40" i="1"/>
  <c r="E40" i="1"/>
  <c r="D40" i="1"/>
  <c r="G39" i="1"/>
  <c r="F39" i="1"/>
  <c r="E39" i="1"/>
  <c r="D39" i="1"/>
  <c r="G38" i="1"/>
  <c r="F38" i="1"/>
  <c r="E38" i="1"/>
  <c r="D38" i="1"/>
  <c r="G37" i="1"/>
  <c r="F37" i="1"/>
  <c r="E37" i="1"/>
  <c r="D37" i="1"/>
  <c r="G36" i="1"/>
  <c r="F36" i="1"/>
  <c r="E36" i="1"/>
  <c r="D36" i="1"/>
  <c r="G35" i="1"/>
  <c r="F35" i="1"/>
  <c r="E35" i="1"/>
  <c r="D35" i="1"/>
  <c r="G34" i="1"/>
  <c r="F34" i="1"/>
  <c r="E34" i="1"/>
  <c r="D34" i="1"/>
  <c r="G33" i="1"/>
  <c r="F33" i="1"/>
  <c r="E33" i="1"/>
  <c r="D33" i="1"/>
  <c r="G32" i="1"/>
  <c r="F32" i="1"/>
  <c r="E32" i="1"/>
  <c r="D32" i="1"/>
  <c r="G31" i="1"/>
  <c r="F31" i="1"/>
  <c r="E31" i="1"/>
  <c r="D31" i="1"/>
  <c r="G30" i="1"/>
  <c r="F30" i="1"/>
  <c r="E30" i="1"/>
  <c r="D30" i="1"/>
  <c r="G29" i="1"/>
  <c r="F29" i="1"/>
  <c r="E29" i="1"/>
  <c r="D29" i="1"/>
  <c r="G28" i="1"/>
  <c r="F28" i="1"/>
  <c r="E28" i="1"/>
  <c r="D28" i="1"/>
  <c r="G27" i="1"/>
  <c r="F27" i="1"/>
  <c r="E27" i="1"/>
  <c r="D27" i="1"/>
  <c r="G26" i="1"/>
  <c r="F26" i="1"/>
  <c r="E26" i="1"/>
  <c r="D26" i="1"/>
  <c r="G25" i="1"/>
  <c r="F25" i="1"/>
  <c r="E25" i="1"/>
  <c r="D25" i="1"/>
  <c r="G24" i="1"/>
  <c r="F24" i="1"/>
  <c r="E24" i="1"/>
  <c r="D24" i="1"/>
  <c r="G23" i="1"/>
  <c r="F23" i="1"/>
  <c r="E23" i="1"/>
  <c r="D23" i="1"/>
  <c r="G22" i="1"/>
  <c r="F22" i="1"/>
  <c r="E22" i="1"/>
  <c r="D22" i="1"/>
  <c r="G20" i="1"/>
  <c r="F20" i="1"/>
  <c r="E20" i="1"/>
  <c r="D20" i="1"/>
  <c r="G19" i="1"/>
  <c r="F19" i="1"/>
  <c r="E19" i="1"/>
  <c r="D19" i="1"/>
  <c r="G18" i="1"/>
  <c r="F18" i="1"/>
  <c r="E18" i="1"/>
  <c r="D18" i="1"/>
  <c r="G17" i="1"/>
  <c r="F17" i="1"/>
  <c r="E17" i="1"/>
  <c r="D17" i="1"/>
  <c r="G16" i="1"/>
  <c r="F16" i="1"/>
  <c r="E16" i="1"/>
  <c r="D16" i="1"/>
  <c r="G15" i="1"/>
  <c r="F15" i="1"/>
  <c r="E15" i="1"/>
  <c r="D15" i="1"/>
  <c r="G14" i="1"/>
  <c r="F14" i="1"/>
  <c r="E14" i="1"/>
  <c r="D14" i="1"/>
  <c r="G13" i="1"/>
  <c r="F13" i="1"/>
  <c r="E13" i="1"/>
  <c r="D13" i="1"/>
  <c r="G12" i="1"/>
  <c r="F12" i="1"/>
  <c r="E12" i="1"/>
  <c r="D12" i="1"/>
  <c r="X194" i="1" l="1"/>
  <c r="R194" i="1" l="1"/>
  <c r="S194" i="1"/>
  <c r="J194" i="1"/>
  <c r="P194" i="1"/>
  <c r="Q194" i="1"/>
  <c r="T194" i="1"/>
  <c r="U194" i="1"/>
  <c r="W194" i="1"/>
  <c r="AG194" i="1" l="1"/>
  <c r="V194" i="1"/>
  <c r="AH194" i="1" l="1"/>
  <c r="S221" i="1" l="1"/>
  <c r="S207" i="1" s="1"/>
  <c r="S167" i="1" s="1"/>
  <c r="S16" i="1" s="1"/>
  <c r="R221" i="1"/>
  <c r="R207" i="1" s="1"/>
  <c r="R167" i="1" s="1"/>
  <c r="R16" i="1" s="1"/>
  <c r="X20" i="1"/>
  <c r="X19" i="1" s="1"/>
  <c r="X13" i="1" s="1"/>
  <c r="T141" i="1"/>
  <c r="T100" i="1" s="1"/>
  <c r="T15" i="1" s="1"/>
  <c r="S141" i="1"/>
  <c r="S100" i="1" s="1"/>
  <c r="S15" i="1" s="1"/>
  <c r="R141" i="1"/>
  <c r="R100" i="1" s="1"/>
  <c r="R15" i="1" s="1"/>
  <c r="T20" i="1"/>
  <c r="T19" i="1" s="1"/>
  <c r="T13" i="1" s="1"/>
  <c r="J221" i="1"/>
  <c r="J207" i="1" s="1"/>
  <c r="J167" i="1" s="1"/>
  <c r="J16" i="1" s="1"/>
  <c r="S20" i="1"/>
  <c r="S19" i="1" s="1"/>
  <c r="S13" i="1" s="1"/>
  <c r="X141" i="1"/>
  <c r="X100" i="1" s="1"/>
  <c r="X15" i="1" s="1"/>
  <c r="AF10" i="1"/>
  <c r="R20" i="1"/>
  <c r="R19" i="1" s="1"/>
  <c r="R13" i="1" s="1"/>
  <c r="AD10" i="1"/>
  <c r="W221" i="1"/>
  <c r="W207" i="1" s="1"/>
  <c r="W167" i="1" s="1"/>
  <c r="W16" i="1" s="1"/>
  <c r="AB10" i="1"/>
  <c r="W141" i="1"/>
  <c r="W100" i="1" s="1"/>
  <c r="W15" i="1" s="1"/>
  <c r="Z10" i="1"/>
  <c r="J20" i="1"/>
  <c r="J19" i="1" s="1"/>
  <c r="J13" i="1" s="1"/>
  <c r="X221" i="1"/>
  <c r="X207" i="1" s="1"/>
  <c r="X167" i="1" s="1"/>
  <c r="X16" i="1" s="1"/>
  <c r="T221" i="1"/>
  <c r="T207" i="1" s="1"/>
  <c r="T167" i="1" s="1"/>
  <c r="T16" i="1" s="1"/>
  <c r="U221" i="1"/>
  <c r="U207" i="1" s="1"/>
  <c r="U167" i="1" s="1"/>
  <c r="U16" i="1" s="1"/>
  <c r="J141" i="1"/>
  <c r="J100" i="1" s="1"/>
  <c r="J15" i="1" s="1"/>
  <c r="T12" i="1" l="1"/>
  <c r="T18" i="1" s="1"/>
  <c r="S12" i="1"/>
  <c r="S18" i="1" s="1"/>
  <c r="AC221" i="1"/>
  <c r="AC141" i="1"/>
  <c r="AC20" i="1"/>
  <c r="AC234" i="1"/>
  <c r="AC17" i="1" s="1"/>
  <c r="AC168" i="1"/>
  <c r="AC128" i="1"/>
  <c r="AC102" i="1"/>
  <c r="AC154" i="1"/>
  <c r="AC74" i="1"/>
  <c r="AC208" i="1"/>
  <c r="AC115" i="1"/>
  <c r="AC61" i="1"/>
  <c r="AC33" i="1"/>
  <c r="AC194" i="1"/>
  <c r="AC48" i="1"/>
  <c r="AC87" i="1"/>
  <c r="AC181" i="1"/>
  <c r="AA141" i="1"/>
  <c r="AA20" i="1"/>
  <c r="AA221" i="1"/>
  <c r="AA128" i="1"/>
  <c r="AA74" i="1"/>
  <c r="AA102" i="1"/>
  <c r="AA194" i="1"/>
  <c r="AA181" i="1"/>
  <c r="AA208" i="1"/>
  <c r="AA87" i="1"/>
  <c r="AA234" i="1"/>
  <c r="AA17" i="1" s="1"/>
  <c r="AA154" i="1"/>
  <c r="AA48" i="1"/>
  <c r="AA33" i="1"/>
  <c r="AA115" i="1"/>
  <c r="AA101" i="1" s="1"/>
  <c r="AA168" i="1"/>
  <c r="AA61" i="1"/>
  <c r="X12" i="1"/>
  <c r="X18" i="1" s="1"/>
  <c r="AF221" i="1"/>
  <c r="AF20" i="1"/>
  <c r="AF19" i="1" s="1"/>
  <c r="AF13" i="1" s="1"/>
  <c r="AF141" i="1"/>
  <c r="AF168" i="1"/>
  <c r="AF102" i="1"/>
  <c r="AF74" i="1"/>
  <c r="AF61" i="1"/>
  <c r="AF87" i="1"/>
  <c r="AF115" i="1"/>
  <c r="AF234" i="1"/>
  <c r="AF17" i="1" s="1"/>
  <c r="AF33" i="1"/>
  <c r="AF194" i="1"/>
  <c r="AF208" i="1"/>
  <c r="AF154" i="1"/>
  <c r="AF48" i="1"/>
  <c r="AF47" i="1" s="1"/>
  <c r="AF128" i="1"/>
  <c r="AF181" i="1"/>
  <c r="P142" i="1"/>
  <c r="P141" i="1" s="1"/>
  <c r="P100" i="1" s="1"/>
  <c r="P15" i="1" s="1"/>
  <c r="Q141" i="1"/>
  <c r="Q100" i="1" s="1"/>
  <c r="Q15" i="1" s="1"/>
  <c r="Y141" i="1"/>
  <c r="Y115" i="1"/>
  <c r="Y194" i="1"/>
  <c r="Y74" i="1"/>
  <c r="Y48" i="1"/>
  <c r="Y102" i="1"/>
  <c r="Y154" i="1"/>
  <c r="Y33" i="1"/>
  <c r="Y234" i="1"/>
  <c r="Y17" i="1" s="1"/>
  <c r="Y208" i="1"/>
  <c r="Y128" i="1"/>
  <c r="Y61" i="1"/>
  <c r="Y87" i="1"/>
  <c r="Y168" i="1"/>
  <c r="Y181" i="1"/>
  <c r="J12" i="1"/>
  <c r="J18" i="1" s="1"/>
  <c r="AD20" i="1"/>
  <c r="AD19" i="1" s="1"/>
  <c r="AD13" i="1" s="1"/>
  <c r="AD221" i="1"/>
  <c r="AD141" i="1"/>
  <c r="AD102" i="1"/>
  <c r="AD115" i="1"/>
  <c r="AD33" i="1"/>
  <c r="AD208" i="1"/>
  <c r="AD61" i="1"/>
  <c r="AD128" i="1"/>
  <c r="AD168" i="1"/>
  <c r="AD74" i="1"/>
  <c r="AD194" i="1"/>
  <c r="AD234" i="1"/>
  <c r="AD17" i="1" s="1"/>
  <c r="AD48" i="1"/>
  <c r="AD181" i="1"/>
  <c r="AD87" i="1"/>
  <c r="AD154" i="1"/>
  <c r="R12" i="1"/>
  <c r="R18" i="1" s="1"/>
  <c r="P21" i="1"/>
  <c r="P20" i="1" s="1"/>
  <c r="P19" i="1" s="1"/>
  <c r="P13" i="1" s="1"/>
  <c r="Q20" i="1"/>
  <c r="Q19" i="1" s="1"/>
  <c r="Q13" i="1" s="1"/>
  <c r="U20" i="1"/>
  <c r="U19" i="1" s="1"/>
  <c r="U13" i="1" s="1"/>
  <c r="W20" i="1"/>
  <c r="W19" i="1" s="1"/>
  <c r="W13" i="1" s="1"/>
  <c r="W12" i="1" s="1"/>
  <c r="W18" i="1" s="1"/>
  <c r="Z221" i="1"/>
  <c r="Z141" i="1"/>
  <c r="Z61" i="1"/>
  <c r="Z87" i="1"/>
  <c r="Z74" i="1"/>
  <c r="Z102" i="1"/>
  <c r="Z115" i="1"/>
  <c r="Z234" i="1"/>
  <c r="Z17" i="1" s="1"/>
  <c r="Z168" i="1"/>
  <c r="Z128" i="1"/>
  <c r="Z181" i="1"/>
  <c r="Z48" i="1"/>
  <c r="Z208" i="1"/>
  <c r="Z33" i="1"/>
  <c r="Z154" i="1"/>
  <c r="Z194" i="1"/>
  <c r="AB141" i="1"/>
  <c r="AB20" i="1"/>
  <c r="AB221" i="1"/>
  <c r="AB207" i="1" s="1"/>
  <c r="AB102" i="1"/>
  <c r="AB115" i="1"/>
  <c r="AB168" i="1"/>
  <c r="AB234" i="1"/>
  <c r="AB17" i="1" s="1"/>
  <c r="AB87" i="1"/>
  <c r="AB61" i="1"/>
  <c r="AB128" i="1"/>
  <c r="AB48" i="1"/>
  <c r="AB181" i="1"/>
  <c r="AB194" i="1"/>
  <c r="AB154" i="1"/>
  <c r="AB208" i="1"/>
  <c r="AB74" i="1"/>
  <c r="AB33" i="1"/>
  <c r="U141" i="1"/>
  <c r="U100" i="1" s="1"/>
  <c r="U15" i="1" s="1"/>
  <c r="P222" i="1"/>
  <c r="P221" i="1" s="1"/>
  <c r="P207" i="1" s="1"/>
  <c r="P167" i="1" s="1"/>
  <c r="P16" i="1" s="1"/>
  <c r="Q221" i="1"/>
  <c r="Q207" i="1" s="1"/>
  <c r="Q167" i="1" s="1"/>
  <c r="Q16" i="1" s="1"/>
  <c r="AE20" i="1"/>
  <c r="AE221" i="1"/>
  <c r="AE207" i="1" s="1"/>
  <c r="AE141" i="1"/>
  <c r="AE234" i="1"/>
  <c r="AE17" i="1" s="1"/>
  <c r="AE74" i="1"/>
  <c r="AE181" i="1"/>
  <c r="AE33" i="1"/>
  <c r="AE48" i="1"/>
  <c r="AE208" i="1"/>
  <c r="AE194" i="1"/>
  <c r="AE128" i="1"/>
  <c r="AE115" i="1"/>
  <c r="AE168" i="1"/>
  <c r="AE87" i="1"/>
  <c r="AE102" i="1"/>
  <c r="AE154" i="1"/>
  <c r="AE61" i="1"/>
  <c r="AD101" i="1" l="1"/>
  <c r="AA47" i="1"/>
  <c r="AA46" i="1" s="1"/>
  <c r="AA14" i="1" s="1"/>
  <c r="Y47" i="1"/>
  <c r="Y46" i="1" s="1"/>
  <c r="Y14" i="1" s="1"/>
  <c r="AH21" i="1"/>
  <c r="V21" i="1" s="1"/>
  <c r="V20" i="1" s="1"/>
  <c r="V19" i="1" s="1"/>
  <c r="V13" i="1" s="1"/>
  <c r="AB167" i="1"/>
  <c r="AB16" i="1" s="1"/>
  <c r="AC101" i="1"/>
  <c r="AC100" i="1" s="1"/>
  <c r="AC15" i="1" s="1"/>
  <c r="Z47" i="1"/>
  <c r="Z46" i="1" s="1"/>
  <c r="Z14" i="1" s="1"/>
  <c r="Y101" i="1"/>
  <c r="AB19" i="1"/>
  <c r="AB13" i="1" s="1"/>
  <c r="AF101" i="1"/>
  <c r="AF100" i="1" s="1"/>
  <c r="AF15" i="1" s="1"/>
  <c r="AC47" i="1"/>
  <c r="AC46" i="1" s="1"/>
  <c r="AC14" i="1" s="1"/>
  <c r="AG21" i="1"/>
  <c r="AG20" i="1" s="1"/>
  <c r="AG19" i="1" s="1"/>
  <c r="AG13" i="1" s="1"/>
  <c r="AE19" i="1"/>
  <c r="AE13" i="1" s="1"/>
  <c r="Z101" i="1"/>
  <c r="Z100" i="1" s="1"/>
  <c r="Z15" i="1" s="1"/>
  <c r="Q12" i="1"/>
  <c r="Q18" i="1" s="1"/>
  <c r="AA207" i="1"/>
  <c r="AA167" i="1" s="1"/>
  <c r="AA16" i="1" s="1"/>
  <c r="U12" i="1"/>
  <c r="U18" i="1" s="1"/>
  <c r="Z20" i="1"/>
  <c r="Z19" i="1" s="1"/>
  <c r="Z13" i="1" s="1"/>
  <c r="AB47" i="1"/>
  <c r="AB46" i="1" s="1"/>
  <c r="AB14" i="1" s="1"/>
  <c r="AA19" i="1"/>
  <c r="AA13" i="1" s="1"/>
  <c r="AH142" i="1"/>
  <c r="AH141" i="1" s="1"/>
  <c r="AH100" i="1" s="1"/>
  <c r="AH15" i="1" s="1"/>
  <c r="AD47" i="1"/>
  <c r="AD46" i="1" s="1"/>
  <c r="AD14" i="1" s="1"/>
  <c r="AD207" i="1"/>
  <c r="AD167" i="1" s="1"/>
  <c r="AD16" i="1" s="1"/>
  <c r="AF46" i="1"/>
  <c r="AF14" i="1" s="1"/>
  <c r="Z207" i="1"/>
  <c r="Z167" i="1" s="1"/>
  <c r="Z16" i="1" s="1"/>
  <c r="AH222" i="1"/>
  <c r="AH221" i="1" s="1"/>
  <c r="AH207" i="1" s="1"/>
  <c r="AH167" i="1" s="1"/>
  <c r="AH16" i="1" s="1"/>
  <c r="AC19" i="1"/>
  <c r="AC13" i="1" s="1"/>
  <c r="AG222" i="1"/>
  <c r="AG221" i="1" s="1"/>
  <c r="AG207" i="1" s="1"/>
  <c r="AG167" i="1" s="1"/>
  <c r="AG16" i="1" s="1"/>
  <c r="AE167" i="1"/>
  <c r="AE16" i="1" s="1"/>
  <c r="AD100" i="1"/>
  <c r="AD15" i="1" s="1"/>
  <c r="Y100" i="1"/>
  <c r="Y15" i="1" s="1"/>
  <c r="AC207" i="1"/>
  <c r="AC167" i="1" s="1"/>
  <c r="AC16" i="1" s="1"/>
  <c r="AE101" i="1"/>
  <c r="AE100" i="1" s="1"/>
  <c r="AE15" i="1" s="1"/>
  <c r="AG142" i="1"/>
  <c r="AG141" i="1" s="1"/>
  <c r="AG100" i="1" s="1"/>
  <c r="AG15" i="1" s="1"/>
  <c r="Y221" i="1"/>
  <c r="Y207" i="1" s="1"/>
  <c r="Y167" i="1" s="1"/>
  <c r="Y16" i="1" s="1"/>
  <c r="Y20" i="1"/>
  <c r="Y19" i="1" s="1"/>
  <c r="Y13" i="1" s="1"/>
  <c r="AF207" i="1"/>
  <c r="AF167" i="1" s="1"/>
  <c r="AF16" i="1" s="1"/>
  <c r="AA100" i="1"/>
  <c r="AA15" i="1" s="1"/>
  <c r="P12" i="1"/>
  <c r="P18" i="1" s="1"/>
  <c r="AE47" i="1"/>
  <c r="AE46" i="1" s="1"/>
  <c r="AE14" i="1" s="1"/>
  <c r="AB101" i="1"/>
  <c r="AB100" i="1" s="1"/>
  <c r="AB15" i="1" s="1"/>
  <c r="AB12" i="1" s="1"/>
  <c r="AB18" i="1" s="1"/>
  <c r="AG12" i="1" l="1"/>
  <c r="AG18" i="1" s="1"/>
  <c r="AA12" i="1"/>
  <c r="AA18" i="1" s="1"/>
  <c r="AC12" i="1"/>
  <c r="AC18" i="1" s="1"/>
  <c r="Z12" i="1"/>
  <c r="Z18" i="1" s="1"/>
  <c r="AH20" i="1"/>
  <c r="AH19" i="1" s="1"/>
  <c r="AH13" i="1" s="1"/>
  <c r="AE12" i="1"/>
  <c r="AE18" i="1" s="1"/>
  <c r="V142" i="1"/>
  <c r="V141" i="1" s="1"/>
  <c r="V100" i="1" s="1"/>
  <c r="V15" i="1" s="1"/>
  <c r="AD12" i="1"/>
  <c r="AD18" i="1" s="1"/>
  <c r="AH12" i="1"/>
  <c r="AH18" i="1" s="1"/>
  <c r="Y12" i="1"/>
  <c r="Y18" i="1" s="1"/>
  <c r="V222" i="1"/>
  <c r="V221" i="1" s="1"/>
  <c r="V207" i="1" s="1"/>
  <c r="V167" i="1" s="1"/>
  <c r="V16" i="1" s="1"/>
  <c r="V12" i="1" s="1"/>
  <c r="V18" i="1" s="1"/>
  <c r="AF12" i="1"/>
  <c r="AF18" i="1" s="1"/>
</calcChain>
</file>

<file path=xl/sharedStrings.xml><?xml version="1.0" encoding="utf-8"?>
<sst xmlns="http://schemas.openxmlformats.org/spreadsheetml/2006/main" count="805" uniqueCount="117">
  <si>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</si>
  <si>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</si>
  <si>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</si>
  <si>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</si>
  <si>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</si>
  <si>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</si>
  <si>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</si>
  <si>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</si>
  <si>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</si>
  <si>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</si>
  <si>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</si>
  <si>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</si>
  <si>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</si>
  <si>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</si>
  <si>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</si>
  <si>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</si>
  <si>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</si>
  <si>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Форма 2. Перечни инвестиционных проектов и план освоения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</si>
  <si>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</si>
  <si>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</si>
  <si>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</si>
  <si>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Утвержденный план</t>
  </si>
  <si>
    <t>Факт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</si>
  <si>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</si>
  <si>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</si>
  <si>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</si>
  <si>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</si>
  <si>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</si>
  <si>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</si>
  <si>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</si>
  <si>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</si>
  <si>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</si>
  <si>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</si>
  <si>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</si>
  <si>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</si>
  <si>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</si>
  <si>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</si>
  <si>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</si>
  <si>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</si>
  <si>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</si>
  <si>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</si>
  <si>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</si>
  <si>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</si>
  <si>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</si>
  <si>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</si>
  <si>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</si>
  <si>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</si>
  <si>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</si>
  <si>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</si>
  <si>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</si>
  <si>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</si>
  <si>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</si>
  <si>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</si>
  <si>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</si>
  <si>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</si>
  <si>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</si>
  <si>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</si>
  <si>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</si>
  <si>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</si>
  <si>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</si>
  <si>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</si>
  <si>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</si>
  <si>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</si>
  <si>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</si>
  <si>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</si>
  <si>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</si>
  <si>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</si>
  <si>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</si>
  <si>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</si>
  <si>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</si>
  <si>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</si>
  <si>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</si>
  <si>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</si>
  <si>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</si>
  <si>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</si>
  <si>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</si>
  <si>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</si>
  <si>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</si>
  <si>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</si>
  <si>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</si>
  <si>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</si>
  <si>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</si>
  <si>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</si>
  <si>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</si>
  <si>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</si>
  <si>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</si>
  <si>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</si>
  <si>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</si>
  <si>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</si>
  <si>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нд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</si>
  <si>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</si>
  <si>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</si>
  <si>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</si>
  <si>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Утвержденные плановые значения показателей приведены в соответствии с: Распоряжение Министерства жилищно-коммунального хозяйства и строительства Ульяновской области от 05.11.2025 года № 766-од</t>
  </si>
  <si>
    <t>Фактический объем освоения капитальных вложений на 01.01.2025 года, млн рублей 
(без НДС)</t>
  </si>
  <si>
    <t>Освоение капитальных вложений 2025 года в прогнозных ценах соответствующих лет, млн рублей (без НДС)</t>
  </si>
  <si>
    <t>Утвержденный план 
на 01.01.2026 года, в прогнозных ценах соответствующих лет</t>
  </si>
  <si>
    <t>Предложение по корректировке утвержденного плана на 01.01.2026 года, в прогнозных ценах соответствующих лет</t>
  </si>
  <si>
    <t>2026 год</t>
  </si>
  <si>
    <t>2027 год</t>
  </si>
  <si>
    <t>2028 год</t>
  </si>
  <si>
    <t>2029 год</t>
  </si>
  <si>
    <t>25.1</t>
  </si>
  <si>
    <t>25.2</t>
  </si>
  <si>
    <t>25.3</t>
  </si>
  <si>
    <t>25.4</t>
  </si>
  <si>
    <t>25.5</t>
  </si>
  <si>
    <t>25.6</t>
  </si>
  <si>
    <t>25.7</t>
  </si>
  <si>
    <t>25.8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</si>
  <si>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</si>
  <si>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</si>
  <si>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</si>
  <si>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</si>
  <si>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Н</t>
  </si>
  <si>
    <t>Корректировка утвержденных плановых значений обусловлена необходимостью актуализации ценовых и количественных параметров мероприятий, входящих в инвестиционный проект, в связи с изменением ряда регуляторных параметров, актуализации стандартизированных тарифных ставок, применяемых для определения платы за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к электрическим сетям территориальных сетевых организаций Ульяновской области, заключением договоров подряда на выполнение работ по дооборудованию интеллектуальной системы учета электроэнергии по результатам проведенных закупочных процедур, учетом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</si>
  <si>
    <t>Корректировка утвержденных плановых значений обусловлена: 1. Необходимостью актуализации ценовых и количественных параметров мероприятий, входящих в инвестиционный проект, в связи с изменением рыночной конъюнктуры; 2. В целях исполнения действующего законодательтсва в области защиты информации и перехода на российские доверенные программно-аппаратные комплексы добавлены мероприятия, направленные на обеспечение исполнения указанных требований; 3. Корректировка объемов финансирования направлена на учет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</si>
</sst>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/>
    </xf>
    <xf numFmtId="49" fontId="31" fillId="0" borderId="1" xfId="1" applyNumberFormat="1" applyFont="1" applyFill="1" applyBorder="1" applyAlignment="1">
      <alignment horizontal="left" vertical="center" indent="2"/>
    </xf>
    <xf numFmtId="0" fontId="31" fillId="0" borderId="1" xfId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left" indent="1"/>
    </xf>
    <xf numFmtId="0" fontId="31" fillId="0" borderId="1" xfId="1" applyFont="1" applyFill="1" applyBorder="1" applyAlignment="1">
      <alignment horizontal="left" vertical="center" indent="2"/>
    </xf>
    <xf numFmtId="49" fontId="31" fillId="0" borderId="1" xfId="1" applyNumberFormat="1" applyFont="1" applyFill="1" applyBorder="1" applyAlignment="1">
      <alignment horizontal="left" vertical="center" indent="3"/>
    </xf>
    <xf numFmtId="49" fontId="31" fillId="0" borderId="1" xfId="1" applyNumberFormat="1" applyFont="1" applyFill="1" applyBorder="1" applyAlignment="1">
      <alignment horizontal="left" vertical="center" indent="4"/>
    </xf>
    <xf numFmtId="49" fontId="6" fillId="0" borderId="1" xfId="1" applyNumberFormat="1" applyFont="1" applyFill="1" applyBorder="1" applyAlignment="1">
      <alignment horizontal="left" vertical="center" indent="2"/>
    </xf>
    <xf numFmtId="0" fontId="32" fillId="0" borderId="1" xfId="1" applyNumberFormat="1" applyFont="1" applyFill="1" applyBorder="1" applyAlignment="1">
      <alignment horizontal="left" vertical="center" indent="5"/>
    </xf>
    <xf numFmtId="0" fontId="31" fillId="0" borderId="1" xfId="1" applyFont="1" applyFill="1" applyBorder="1" applyAlignment="1">
      <alignment horizontal="left" vertical="center" indent="3"/>
    </xf>
    <xf numFmtId="0" fontId="31" fillId="0" borderId="1" xfId="1" applyFont="1" applyFill="1" applyBorder="1" applyAlignment="1">
      <alignment horizontal="left" vertical="center" indent="4"/>
    </xf>
    <xf numFmtId="0" fontId="31" fillId="0" borderId="1" xfId="1" applyFont="1" applyFill="1" applyBorder="1" applyAlignment="1">
      <alignment horizontal="left" vertical="center" indent="5"/>
    </xf>
    <xf numFmtId="0" fontId="32" fillId="0" borderId="1" xfId="1" applyNumberFormat="1" applyFont="1" applyFill="1" applyBorder="1" applyAlignment="1">
      <alignment horizontal="left" vertical="center" indent="6"/>
    </xf>
    <xf numFmtId="0" fontId="31" fillId="0" borderId="1" xfId="1" applyFont="1" applyFill="1" applyBorder="1" applyAlignment="1">
      <alignment horizontal="left" indent="3"/>
    </xf>
    <xf numFmtId="0" fontId="32" fillId="0" borderId="1" xfId="1" applyNumberFormat="1" applyFont="1" applyFill="1" applyBorder="1" applyAlignment="1">
      <alignment horizontal="left" vertical="center" indent="4"/>
    </xf>
    <xf numFmtId="0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5" fillId="0" borderId="0" xfId="1" applyFont="1" applyAlignment="1">
      <alignment horizontal="left" vertical="center"/>
    </xf>
    <xf numFmtId="0" fontId="3" fillId="0" borderId="0" xfId="0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I246"/>
  <sheetViews>
    <sheetView tabSelected="1" topLeftCell="M16" zoomScale="70" zoomScaleNormal="70" zoomScaleSheetLayoutView="70" workbookViewId="0">
      <selection activeCell="AF167" sqref="AF167"/>
    </sheetView>
  </sheetViews>
  <sheetFormatPr defaultColWidth="9" defaultRowHeight="15.75" x14ac:dyDescent="0.25"/>
  <cols>
    <col min="1" max="1" width="15.5" style="2" customWidth="1"/>
    <col min="2" max="2" width="129.5" style="2" customWidth="1"/>
    <col min="3" max="3" width="16.375" style="2" customWidth="1"/>
    <col min="4" max="4" width="7.625" style="2" customWidth="1"/>
    <col min="5" max="5" width="7.25" style="2" customWidth="1"/>
    <col min="6" max="6" width="14.125" style="2" customWidth="1"/>
    <col min="7" max="7" width="15.625" style="2" customWidth="1"/>
    <col min="8" max="8" width="16" style="2" customWidth="1"/>
    <col min="9" max="9" width="19" style="2" customWidth="1"/>
    <col min="10" max="10" width="16.5" style="2" customWidth="1"/>
    <col min="11" max="11" width="8.375" style="2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4" width="16.625" style="1" customWidth="1"/>
    <col min="35" max="35" width="21.125" style="1" customWidth="1"/>
    <col min="36" max="16384" width="9" style="2"/>
  </cols>
  <sheetData>
    <row r="1" spans="1:35" ht="18.75" x14ac:dyDescent="0.3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ht="18.75" x14ac:dyDescent="0.25">
      <c r="A3" s="36" t="s">
        <v>90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</row>
    <row r="4" spans="1:35" ht="18.75" x14ac:dyDescent="0.25">
      <c r="A4" s="36" t="s">
        <v>91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 ht="18.75" x14ac:dyDescent="0.25">
      <c r="A5" s="36" t="s">
        <v>92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ht="18.75" x14ac:dyDescent="0.25">
      <c r="A6" s="36" t="s">
        <v>93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</row>
    <row r="7" spans="1:35" s="8" customFormat="1" ht="15.75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52.15" customHeight="1" x14ac:dyDescent="0.25">
      <c r="A8" s="38" t="s">
        <v>18</v>
      </c>
      <c r="B8" s="38" t="s">
        <v>20</v>
      </c>
      <c r="C8" s="38" t="s">
        <v>19</v>
      </c>
      <c r="D8" s="40" t="s">
        <v>0</v>
      </c>
      <c r="E8" s="40" t="s">
        <v>1</v>
      </c>
      <c r="F8" s="39" t="s">
        <v>2</v>
      </c>
      <c r="G8" s="39"/>
      <c r="H8" s="41" t="s">
        <v>3</v>
      </c>
      <c r="I8" s="41"/>
      <c r="J8" s="44" t="s">
        <v>94</v>
      </c>
      <c r="K8" s="39" t="s">
        <v>4</v>
      </c>
      <c r="L8" s="39"/>
      <c r="M8" s="39"/>
      <c r="N8" s="39"/>
      <c r="O8" s="39"/>
      <c r="P8" s="39"/>
      <c r="Q8" s="39"/>
      <c r="R8" s="39"/>
      <c r="S8" s="39"/>
      <c r="T8" s="39"/>
      <c r="U8" s="38" t="s">
        <v>5</v>
      </c>
      <c r="V8" s="39"/>
      <c r="W8" s="39" t="s">
        <v>95</v>
      </c>
      <c r="X8" s="39"/>
      <c r="Y8" s="39" t="s">
        <v>6</v>
      </c>
      <c r="Z8" s="39"/>
      <c r="AA8" s="39"/>
      <c r="AB8" s="39"/>
      <c r="AC8" s="39"/>
      <c r="AD8" s="39"/>
      <c r="AE8" s="39"/>
      <c r="AF8" s="39"/>
      <c r="AG8" s="39"/>
      <c r="AH8" s="39"/>
      <c r="AI8" s="39" t="s">
        <v>7</v>
      </c>
    </row>
    <row r="9" spans="1:35" ht="42" customHeight="1" x14ac:dyDescent="0.25">
      <c r="A9" s="39"/>
      <c r="B9" s="39"/>
      <c r="C9" s="39"/>
      <c r="D9" s="40"/>
      <c r="E9" s="40"/>
      <c r="F9" s="39"/>
      <c r="G9" s="39"/>
      <c r="H9" s="41"/>
      <c r="I9" s="41"/>
      <c r="J9" s="41"/>
      <c r="K9" s="38" t="s">
        <v>21</v>
      </c>
      <c r="L9" s="39"/>
      <c r="M9" s="39"/>
      <c r="N9" s="39"/>
      <c r="O9" s="39"/>
      <c r="P9" s="39" t="s">
        <v>8</v>
      </c>
      <c r="Q9" s="39"/>
      <c r="R9" s="39"/>
      <c r="S9" s="39"/>
      <c r="T9" s="39"/>
      <c r="U9" s="38" t="s">
        <v>96</v>
      </c>
      <c r="V9" s="38" t="s">
        <v>97</v>
      </c>
      <c r="W9" s="39"/>
      <c r="X9" s="39"/>
      <c r="Y9" s="42" t="s">
        <v>98</v>
      </c>
      <c r="Z9" s="42" t="s">
        <v>98</v>
      </c>
      <c r="AA9" s="42" t="s">
        <v>99</v>
      </c>
      <c r="AB9" s="42" t="s">
        <v>99</v>
      </c>
      <c r="AC9" s="42" t="s">
        <v>100</v>
      </c>
      <c r="AD9" s="42" t="s">
        <v>100</v>
      </c>
      <c r="AE9" s="42" t="s">
        <v>101</v>
      </c>
      <c r="AF9" s="42" t="s">
        <v>101</v>
      </c>
      <c r="AG9" s="39" t="s">
        <v>9</v>
      </c>
      <c r="AH9" s="41" t="s">
        <v>10</v>
      </c>
      <c r="AI9" s="39"/>
    </row>
    <row r="10" spans="1:35" ht="135" customHeight="1" x14ac:dyDescent="0.25">
      <c r="A10" s="39"/>
      <c r="B10" s="39"/>
      <c r="C10" s="39"/>
      <c r="D10" s="40"/>
      <c r="E10" s="40"/>
      <c r="F10" s="13" t="s">
        <v>21</v>
      </c>
      <c r="G10" s="7" t="s">
        <v>11</v>
      </c>
      <c r="H10" s="13" t="s">
        <v>21</v>
      </c>
      <c r="I10" s="4" t="s">
        <v>11</v>
      </c>
      <c r="J10" s="41"/>
      <c r="K10" s="5" t="s">
        <v>12</v>
      </c>
      <c r="L10" s="5" t="s">
        <v>13</v>
      </c>
      <c r="M10" s="5" t="s">
        <v>14</v>
      </c>
      <c r="N10" s="6" t="s">
        <v>15</v>
      </c>
      <c r="O10" s="6" t="s">
        <v>16</v>
      </c>
      <c r="P10" s="5" t="s">
        <v>12</v>
      </c>
      <c r="Q10" s="5" t="s">
        <v>13</v>
      </c>
      <c r="R10" s="5" t="s">
        <v>14</v>
      </c>
      <c r="S10" s="6" t="s">
        <v>15</v>
      </c>
      <c r="T10" s="6" t="s">
        <v>16</v>
      </c>
      <c r="U10" s="38"/>
      <c r="V10" s="38"/>
      <c r="W10" s="12" t="s">
        <v>21</v>
      </c>
      <c r="X10" s="13" t="s">
        <v>22</v>
      </c>
      <c r="Y10" s="12" t="s">
        <v>21</v>
      </c>
      <c r="Z10" s="12" t="str">
        <f>IF(Z$9="","","Предложение по корректировке утвержденного плана")</f>
        <v>Предложение по корректировке утвержденного плана</v>
      </c>
      <c r="AA10" s="13" t="s">
        <v>21</v>
      </c>
      <c r="AB10" s="13" t="str">
        <f t="shared" ref="AB10" si="0">IF(AB$9="","","Предложение по корректировке утвержденного плана")</f>
        <v>Предложение по корректировке утвержденного плана</v>
      </c>
      <c r="AC10" s="13" t="s">
        <v>21</v>
      </c>
      <c r="AD10" s="13" t="str">
        <f t="shared" ref="AD10" si="1">IF(AD$9="","","Предложение по корректировке утвержденного плана")</f>
        <v>Предложение по корректировке утвержденного плана</v>
      </c>
      <c r="AE10" s="13" t="s">
        <v>21</v>
      </c>
      <c r="AF10" s="13" t="str">
        <f t="shared" ref="AF10" si="2">IF(AF$9="","","Предложение по корректировке утвержденного плана")</f>
        <v>Предложение по корректировке утвержденного плана</v>
      </c>
      <c r="AG10" s="39"/>
      <c r="AH10" s="41"/>
      <c r="AI10" s="39"/>
    </row>
    <row r="11" spans="1:35" s="3" customFormat="1" ht="19.5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R11" s="11">
        <v>18</v>
      </c>
      <c r="S11" s="11">
        <v>19</v>
      </c>
      <c r="T11" s="11">
        <v>20</v>
      </c>
      <c r="U11" s="9">
        <v>21</v>
      </c>
      <c r="V11" s="9">
        <v>22</v>
      </c>
      <c r="W11" s="9">
        <v>23</v>
      </c>
      <c r="X11" s="10">
        <v>24</v>
      </c>
      <c r="Y11" s="14" t="s">
        <v>102</v>
      </c>
      <c r="Z11" s="14" t="s">
        <v>103</v>
      </c>
      <c r="AA11" s="14" t="s">
        <v>104</v>
      </c>
      <c r="AB11" s="14" t="s">
        <v>105</v>
      </c>
      <c r="AC11" s="14" t="s">
        <v>106</v>
      </c>
      <c r="AD11" s="14" t="s">
        <v>107</v>
      </c>
      <c r="AE11" s="14" t="s">
        <v>108</v>
      </c>
      <c r="AF11" s="14" t="s">
        <v>109</v>
      </c>
      <c r="AG11" s="9">
        <v>26</v>
      </c>
      <c r="AH11" s="9">
        <v>27</v>
      </c>
      <c r="AI11" s="9">
        <v>28</v>
      </c>
    </row>
    <row r="12" spans="1:35" s="1" customFormat="1" ht="24" customHeight="1" x14ac:dyDescent="0.25">
      <c r="A12" s="15" t="s">
        <v>23</v>
      </c>
      <c r="B12" s="16" t="s">
        <v>24</v>
      </c>
      <c r="C12" s="17" t="s">
        <v>25</v>
      </c>
      <c r="D12" s="30" t="str">
        <f t="shared" ref="D12:I12" si="3">IF(D$11="","","нд")</f>
        <v>нд</v>
      </c>
      <c r="E12" s="30" t="str">
        <f t="shared" si="3"/>
        <v>нд</v>
      </c>
      <c r="F12" s="30" t="str">
        <f t="shared" si="3"/>
        <v>нд</v>
      </c>
      <c r="G12" s="30" t="str">
        <f t="shared" si="3"/>
        <v>нд</v>
      </c>
      <c r="H12" s="30" t="str">
        <f t="shared" si="3"/>
        <v>нд</v>
      </c>
      <c r="I12" s="30" t="str">
        <f t="shared" si="3"/>
        <v>нд</v>
      </c>
      <c r="J12" s="31">
        <f t="shared" ref="J12:AH12" si="4">IF(J$11="","",IF(COUNTIF(J13:J17,"нд")=COUNTA(J13:J17),"нд",SUM(J13:J17)))</f>
        <v>363.70631731999993</v>
      </c>
      <c r="K12" s="31">
        <f t="shared" si="4"/>
        <v>2164.9221377927347</v>
      </c>
      <c r="L12" s="31">
        <f t="shared" si="4"/>
        <v>0</v>
      </c>
      <c r="M12" s="31">
        <f t="shared" si="4"/>
        <v>0</v>
      </c>
      <c r="N12" s="31">
        <f t="shared" si="4"/>
        <v>2062.567627282735</v>
      </c>
      <c r="O12" s="31">
        <f t="shared" si="4"/>
        <v>102.35451051000001</v>
      </c>
      <c r="P12" s="31">
        <f t="shared" si="4"/>
        <v>2145.1101953320672</v>
      </c>
      <c r="Q12" s="31">
        <f t="shared" si="4"/>
        <v>0</v>
      </c>
      <c r="R12" s="31">
        <f t="shared" si="4"/>
        <v>0</v>
      </c>
      <c r="S12" s="31">
        <f t="shared" si="4"/>
        <v>2067.1626680199997</v>
      </c>
      <c r="T12" s="31">
        <f t="shared" si="4"/>
        <v>77.947527312067592</v>
      </c>
      <c r="U12" s="31">
        <f t="shared" si="4"/>
        <v>1591.9393127894016</v>
      </c>
      <c r="V12" s="31">
        <f t="shared" si="4"/>
        <v>1605.6600765920675</v>
      </c>
      <c r="W12" s="31">
        <f t="shared" si="4"/>
        <v>210.82480198000002</v>
      </c>
      <c r="X12" s="31">
        <f t="shared" si="4"/>
        <v>175.74380142000001</v>
      </c>
      <c r="Y12" s="31">
        <f t="shared" si="4"/>
        <v>274.13023494685001</v>
      </c>
      <c r="Z12" s="31">
        <f t="shared" si="4"/>
        <v>274.13191111499992</v>
      </c>
      <c r="AA12" s="31">
        <f t="shared" si="4"/>
        <v>377.77229847256154</v>
      </c>
      <c r="AB12" s="31">
        <f t="shared" si="4"/>
        <v>379.22454393999993</v>
      </c>
      <c r="AC12" s="31">
        <f t="shared" si="4"/>
        <v>487.5426853819547</v>
      </c>
      <c r="AD12" s="31">
        <f t="shared" si="4"/>
        <v>493.25320866360005</v>
      </c>
      <c r="AE12" s="31">
        <f t="shared" si="4"/>
        <v>452.49409398803533</v>
      </c>
      <c r="AF12" s="31">
        <f t="shared" si="4"/>
        <v>459.05041287346751</v>
      </c>
      <c r="AG12" s="31">
        <f t="shared" si="4"/>
        <v>1591.9393127894016</v>
      </c>
      <c r="AH12" s="31">
        <f t="shared" si="4"/>
        <v>1605.6600765920675</v>
      </c>
      <c r="AI12" s="33" t="s">
        <v>89</v>
      </c>
    </row>
    <row r="13" spans="1:35" x14ac:dyDescent="0.25">
      <c r="A13" s="15" t="s">
        <v>26</v>
      </c>
      <c r="B13" s="18" t="s">
        <v>27</v>
      </c>
      <c r="C13" s="17" t="s">
        <v>25</v>
      </c>
      <c r="D13" s="30" t="str">
        <f t="shared" ref="D13:H76" si="5">IF(D$11="","","нд")</f>
        <v>нд</v>
      </c>
      <c r="E13" s="30" t="str">
        <f t="shared" si="5"/>
        <v>нд</v>
      </c>
      <c r="F13" s="30" t="str">
        <f t="shared" si="5"/>
        <v>нд</v>
      </c>
      <c r="G13" s="30" t="str">
        <f t="shared" si="5"/>
        <v>нд</v>
      </c>
      <c r="H13" s="30" t="str">
        <f t="shared" si="5"/>
        <v>нд</v>
      </c>
      <c r="I13" s="30" t="str">
        <f t="shared" ref="I13:I76" si="6">IF(I$11="","","нд")</f>
        <v>нд</v>
      </c>
      <c r="J13" s="31">
        <f t="shared" ref="J13:AH13" si="7">IF(J$11="","",J19)</f>
        <v>348.16543141999995</v>
      </c>
      <c r="K13" s="31">
        <f t="shared" si="7"/>
        <v>1984.2837301927348</v>
      </c>
      <c r="L13" s="31">
        <f t="shared" si="7"/>
        <v>0</v>
      </c>
      <c r="M13" s="31">
        <f t="shared" si="7"/>
        <v>0</v>
      </c>
      <c r="N13" s="31">
        <f t="shared" si="7"/>
        <v>1970.9155601927348</v>
      </c>
      <c r="O13" s="31">
        <f t="shared" si="7"/>
        <v>13.368169999999999</v>
      </c>
      <c r="P13" s="31">
        <f t="shared" si="7"/>
        <v>1990.32121422</v>
      </c>
      <c r="Q13" s="31">
        <f t="shared" si="7"/>
        <v>0</v>
      </c>
      <c r="R13" s="31">
        <f t="shared" si="7"/>
        <v>0</v>
      </c>
      <c r="S13" s="31">
        <f t="shared" si="7"/>
        <v>1973.7514452099999</v>
      </c>
      <c r="T13" s="31">
        <f t="shared" si="7"/>
        <v>16.569769010000002</v>
      </c>
      <c r="U13" s="31">
        <f t="shared" si="7"/>
        <v>1518.6346140894016</v>
      </c>
      <c r="V13" s="31">
        <f t="shared" si="7"/>
        <v>1524.4099077999999</v>
      </c>
      <c r="W13" s="31">
        <f t="shared" si="7"/>
        <v>117.48957868000001</v>
      </c>
      <c r="X13" s="31">
        <f t="shared" si="7"/>
        <v>117.745875</v>
      </c>
      <c r="Y13" s="31">
        <f t="shared" si="7"/>
        <v>241.08605029685</v>
      </c>
      <c r="Z13" s="31">
        <f t="shared" si="7"/>
        <v>242.18600901999997</v>
      </c>
      <c r="AA13" s="31">
        <f t="shared" si="7"/>
        <v>359.41145865256152</v>
      </c>
      <c r="AB13" s="31">
        <f t="shared" si="7"/>
        <v>361.20618938999996</v>
      </c>
      <c r="AC13" s="31">
        <f t="shared" si="7"/>
        <v>476.75010528195469</v>
      </c>
      <c r="AD13" s="31">
        <f t="shared" si="7"/>
        <v>478.12749992000005</v>
      </c>
      <c r="AE13" s="31">
        <f t="shared" si="7"/>
        <v>441.38699985803538</v>
      </c>
      <c r="AF13" s="31">
        <f t="shared" si="7"/>
        <v>442.89020946999995</v>
      </c>
      <c r="AG13" s="31">
        <f t="shared" si="7"/>
        <v>1518.6346140894016</v>
      </c>
      <c r="AH13" s="31">
        <f t="shared" si="7"/>
        <v>1524.4099077999999</v>
      </c>
      <c r="AI13" s="33" t="s">
        <v>89</v>
      </c>
    </row>
    <row r="14" spans="1:35" x14ac:dyDescent="0.25">
      <c r="A14" s="15" t="s">
        <v>28</v>
      </c>
      <c r="B14" s="18" t="s">
        <v>29</v>
      </c>
      <c r="C14" s="17" t="s">
        <v>25</v>
      </c>
      <c r="D14" s="30" t="str">
        <f t="shared" si="5"/>
        <v>нд</v>
      </c>
      <c r="E14" s="30" t="str">
        <f t="shared" si="5"/>
        <v>нд</v>
      </c>
      <c r="F14" s="30" t="str">
        <f t="shared" si="5"/>
        <v>нд</v>
      </c>
      <c r="G14" s="30" t="str">
        <f t="shared" si="5"/>
        <v>нд</v>
      </c>
      <c r="H14" s="30" t="str">
        <f t="shared" si="5"/>
        <v>нд</v>
      </c>
      <c r="I14" s="30" t="str">
        <f t="shared" si="6"/>
        <v>нд</v>
      </c>
      <c r="J14" s="31" t="str">
        <f t="shared" ref="J14:AH14" si="8">IF(J$11="","",J46)</f>
        <v>нд</v>
      </c>
      <c r="K14" s="31" t="str">
        <f t="shared" si="8"/>
        <v>нд</v>
      </c>
      <c r="L14" s="31" t="str">
        <f t="shared" si="8"/>
        <v>нд</v>
      </c>
      <c r="M14" s="31" t="str">
        <f t="shared" si="8"/>
        <v>нд</v>
      </c>
      <c r="N14" s="31" t="str">
        <f t="shared" si="8"/>
        <v>нд</v>
      </c>
      <c r="O14" s="31" t="str">
        <f t="shared" si="8"/>
        <v>нд</v>
      </c>
      <c r="P14" s="31" t="str">
        <f t="shared" si="8"/>
        <v>нд</v>
      </c>
      <c r="Q14" s="31" t="str">
        <f t="shared" si="8"/>
        <v>нд</v>
      </c>
      <c r="R14" s="31" t="str">
        <f t="shared" si="8"/>
        <v>нд</v>
      </c>
      <c r="S14" s="31" t="str">
        <f t="shared" si="8"/>
        <v>нд</v>
      </c>
      <c r="T14" s="31" t="str">
        <f t="shared" si="8"/>
        <v>нд</v>
      </c>
      <c r="U14" s="31" t="str">
        <f t="shared" si="8"/>
        <v>нд</v>
      </c>
      <c r="V14" s="31" t="str">
        <f t="shared" si="8"/>
        <v>нд</v>
      </c>
      <c r="W14" s="31" t="str">
        <f t="shared" si="8"/>
        <v>нд</v>
      </c>
      <c r="X14" s="31" t="str">
        <f t="shared" si="8"/>
        <v>нд</v>
      </c>
      <c r="Y14" s="31" t="str">
        <f t="shared" si="8"/>
        <v>нд</v>
      </c>
      <c r="Z14" s="31" t="str">
        <f t="shared" si="8"/>
        <v>нд</v>
      </c>
      <c r="AA14" s="31" t="str">
        <f t="shared" si="8"/>
        <v>нд</v>
      </c>
      <c r="AB14" s="31" t="str">
        <f t="shared" si="8"/>
        <v>нд</v>
      </c>
      <c r="AC14" s="31" t="str">
        <f t="shared" si="8"/>
        <v>нд</v>
      </c>
      <c r="AD14" s="31" t="str">
        <f t="shared" si="8"/>
        <v>нд</v>
      </c>
      <c r="AE14" s="31" t="str">
        <f t="shared" si="8"/>
        <v>нд</v>
      </c>
      <c r="AF14" s="31" t="str">
        <f t="shared" si="8"/>
        <v>нд</v>
      </c>
      <c r="AG14" s="31" t="str">
        <f t="shared" si="8"/>
        <v>нд</v>
      </c>
      <c r="AH14" s="31" t="str">
        <f t="shared" si="8"/>
        <v>нд</v>
      </c>
      <c r="AI14" s="33" t="s">
        <v>89</v>
      </c>
    </row>
    <row r="15" spans="1:35" x14ac:dyDescent="0.25">
      <c r="A15" s="15" t="s">
        <v>30</v>
      </c>
      <c r="B15" s="18" t="s">
        <v>31</v>
      </c>
      <c r="C15" s="17" t="s">
        <v>25</v>
      </c>
      <c r="D15" s="30" t="str">
        <f t="shared" si="5"/>
        <v>нд</v>
      </c>
      <c r="E15" s="30" t="str">
        <f t="shared" si="5"/>
        <v>нд</v>
      </c>
      <c r="F15" s="30" t="str">
        <f t="shared" si="5"/>
        <v>нд</v>
      </c>
      <c r="G15" s="30" t="str">
        <f t="shared" si="5"/>
        <v>нд</v>
      </c>
      <c r="H15" s="30" t="str">
        <f t="shared" si="5"/>
        <v>нд</v>
      </c>
      <c r="I15" s="30" t="str">
        <f t="shared" si="6"/>
        <v>нд</v>
      </c>
      <c r="J15" s="31">
        <f t="shared" ref="J15:AH15" si="9">IF(J$11="","",J100)</f>
        <v>15.540885900000001</v>
      </c>
      <c r="K15" s="31">
        <f t="shared" si="9"/>
        <v>91.652067090000003</v>
      </c>
      <c r="L15" s="31">
        <f t="shared" si="9"/>
        <v>0</v>
      </c>
      <c r="M15" s="31">
        <f t="shared" si="9"/>
        <v>0</v>
      </c>
      <c r="N15" s="31">
        <f t="shared" si="9"/>
        <v>91.652067090000003</v>
      </c>
      <c r="O15" s="31">
        <f t="shared" si="9"/>
        <v>0</v>
      </c>
      <c r="P15" s="31">
        <f t="shared" si="9"/>
        <v>93.411222809999998</v>
      </c>
      <c r="Q15" s="31">
        <f t="shared" si="9"/>
        <v>0</v>
      </c>
      <c r="R15" s="31">
        <f t="shared" si="9"/>
        <v>0</v>
      </c>
      <c r="S15" s="31">
        <f t="shared" si="9"/>
        <v>93.411222809999998</v>
      </c>
      <c r="T15" s="31">
        <f t="shared" si="9"/>
        <v>0</v>
      </c>
      <c r="U15" s="31">
        <f t="shared" si="9"/>
        <v>57.558144549999994</v>
      </c>
      <c r="V15" s="31">
        <f t="shared" si="9"/>
        <v>58.944005809999993</v>
      </c>
      <c r="W15" s="31">
        <f t="shared" si="9"/>
        <v>20.095436940000003</v>
      </c>
      <c r="X15" s="31">
        <f t="shared" si="9"/>
        <v>18.926331100000002</v>
      </c>
      <c r="Y15" s="31">
        <f t="shared" si="9"/>
        <v>26.540874930000001</v>
      </c>
      <c r="Z15" s="31">
        <f t="shared" si="9"/>
        <v>26.49511992</v>
      </c>
      <c r="AA15" s="31">
        <f t="shared" si="9"/>
        <v>11.593493840000004</v>
      </c>
      <c r="AB15" s="31">
        <f t="shared" si="9"/>
        <v>12.624080979999997</v>
      </c>
      <c r="AC15" s="31">
        <f t="shared" si="9"/>
        <v>9.5793503100000006</v>
      </c>
      <c r="AD15" s="31">
        <f t="shared" si="9"/>
        <v>9.5102724100000007</v>
      </c>
      <c r="AE15" s="31">
        <f t="shared" si="9"/>
        <v>9.8444254699999991</v>
      </c>
      <c r="AF15" s="31">
        <f t="shared" si="9"/>
        <v>10.3145325</v>
      </c>
      <c r="AG15" s="31">
        <f t="shared" si="9"/>
        <v>57.558144550000009</v>
      </c>
      <c r="AH15" s="31">
        <f t="shared" si="9"/>
        <v>58.944005809999993</v>
      </c>
      <c r="AI15" s="33" t="s">
        <v>89</v>
      </c>
    </row>
    <row r="16" spans="1:35" x14ac:dyDescent="0.25">
      <c r="A16" s="15" t="s">
        <v>32</v>
      </c>
      <c r="B16" s="18" t="s">
        <v>33</v>
      </c>
      <c r="C16" s="17" t="s">
        <v>25</v>
      </c>
      <c r="D16" s="30" t="str">
        <f t="shared" si="5"/>
        <v>нд</v>
      </c>
      <c r="E16" s="30" t="str">
        <f t="shared" si="5"/>
        <v>нд</v>
      </c>
      <c r="F16" s="30" t="str">
        <f t="shared" si="5"/>
        <v>нд</v>
      </c>
      <c r="G16" s="30" t="str">
        <f t="shared" si="5"/>
        <v>нд</v>
      </c>
      <c r="H16" s="30" t="str">
        <f t="shared" ref="H16:I79" si="10">IF(H$11="","","нд")</f>
        <v>нд</v>
      </c>
      <c r="I16" s="30" t="str">
        <f t="shared" si="6"/>
        <v>нд</v>
      </c>
      <c r="J16" s="31">
        <f t="shared" ref="J16:AH16" si="11">IF(J$11="","",J167)</f>
        <v>0</v>
      </c>
      <c r="K16" s="31">
        <f t="shared" si="11"/>
        <v>88.986340510000005</v>
      </c>
      <c r="L16" s="31">
        <f t="shared" si="11"/>
        <v>0</v>
      </c>
      <c r="M16" s="31">
        <f t="shared" si="11"/>
        <v>0</v>
      </c>
      <c r="N16" s="31">
        <f t="shared" si="11"/>
        <v>0</v>
      </c>
      <c r="O16" s="31">
        <f t="shared" si="11"/>
        <v>88.986340510000005</v>
      </c>
      <c r="P16" s="31">
        <f t="shared" si="11"/>
        <v>61.377758302067598</v>
      </c>
      <c r="Q16" s="31">
        <f t="shared" si="11"/>
        <v>0</v>
      </c>
      <c r="R16" s="31">
        <f t="shared" si="11"/>
        <v>0</v>
      </c>
      <c r="S16" s="31">
        <f t="shared" si="11"/>
        <v>0</v>
      </c>
      <c r="T16" s="31">
        <f t="shared" si="11"/>
        <v>61.377758302067598</v>
      </c>
      <c r="U16" s="31">
        <f t="shared" si="11"/>
        <v>15.746554150000009</v>
      </c>
      <c r="V16" s="31">
        <f t="shared" si="11"/>
        <v>22.306162982067605</v>
      </c>
      <c r="W16" s="31">
        <f t="shared" si="11"/>
        <v>73.239786359999997</v>
      </c>
      <c r="X16" s="31">
        <f t="shared" si="11"/>
        <v>39.07159532</v>
      </c>
      <c r="Y16" s="31">
        <f t="shared" si="11"/>
        <v>6.5033097199999998</v>
      </c>
      <c r="Z16" s="31">
        <f t="shared" si="11"/>
        <v>5.4507821749999996</v>
      </c>
      <c r="AA16" s="31">
        <f t="shared" si="11"/>
        <v>6.7673459799999991</v>
      </c>
      <c r="AB16" s="31">
        <f t="shared" si="11"/>
        <v>5.3942735700000002</v>
      </c>
      <c r="AC16" s="31">
        <f t="shared" si="11"/>
        <v>1.21322979</v>
      </c>
      <c r="AD16" s="31">
        <f t="shared" si="11"/>
        <v>5.6154363336000008</v>
      </c>
      <c r="AE16" s="31">
        <f t="shared" si="11"/>
        <v>1.2626686600000001</v>
      </c>
      <c r="AF16" s="31">
        <f t="shared" si="11"/>
        <v>5.8456709034676013</v>
      </c>
      <c r="AG16" s="31">
        <f t="shared" si="11"/>
        <v>15.746554149999998</v>
      </c>
      <c r="AH16" s="31">
        <f t="shared" si="11"/>
        <v>22.306162982067605</v>
      </c>
      <c r="AI16" s="33" t="s">
        <v>89</v>
      </c>
    </row>
    <row r="17" spans="1:35" x14ac:dyDescent="0.25">
      <c r="A17" s="15" t="s">
        <v>34</v>
      </c>
      <c r="B17" s="18" t="s">
        <v>35</v>
      </c>
      <c r="C17" s="17" t="s">
        <v>25</v>
      </c>
      <c r="D17" s="30" t="str">
        <f t="shared" si="5"/>
        <v>нд</v>
      </c>
      <c r="E17" s="30" t="str">
        <f t="shared" si="5"/>
        <v>нд</v>
      </c>
      <c r="F17" s="30" t="str">
        <f t="shared" si="5"/>
        <v>нд</v>
      </c>
      <c r="G17" s="30" t="str">
        <f t="shared" si="5"/>
        <v>нд</v>
      </c>
      <c r="H17" s="30" t="str">
        <f t="shared" si="10"/>
        <v>нд</v>
      </c>
      <c r="I17" s="30" t="str">
        <f t="shared" si="6"/>
        <v>нд</v>
      </c>
      <c r="J17" s="31" t="str">
        <f t="shared" ref="J17:AH17" si="12">IF(J$11="","",J234)</f>
        <v>нд</v>
      </c>
      <c r="K17" s="31" t="str">
        <f t="shared" si="12"/>
        <v>нд</v>
      </c>
      <c r="L17" s="31" t="str">
        <f t="shared" si="12"/>
        <v>нд</v>
      </c>
      <c r="M17" s="31" t="str">
        <f t="shared" si="12"/>
        <v>нд</v>
      </c>
      <c r="N17" s="31" t="str">
        <f t="shared" si="12"/>
        <v>нд</v>
      </c>
      <c r="O17" s="31" t="str">
        <f t="shared" si="12"/>
        <v>нд</v>
      </c>
      <c r="P17" s="31" t="str">
        <f t="shared" si="12"/>
        <v>нд</v>
      </c>
      <c r="Q17" s="31" t="str">
        <f t="shared" si="12"/>
        <v>нд</v>
      </c>
      <c r="R17" s="31" t="str">
        <f t="shared" si="12"/>
        <v>нд</v>
      </c>
      <c r="S17" s="31" t="str">
        <f t="shared" si="12"/>
        <v>нд</v>
      </c>
      <c r="T17" s="31" t="str">
        <f t="shared" si="12"/>
        <v>нд</v>
      </c>
      <c r="U17" s="31" t="str">
        <f t="shared" si="12"/>
        <v>нд</v>
      </c>
      <c r="V17" s="31" t="str">
        <f t="shared" si="12"/>
        <v>нд</v>
      </c>
      <c r="W17" s="31" t="str">
        <f t="shared" si="12"/>
        <v>нд</v>
      </c>
      <c r="X17" s="31" t="str">
        <f t="shared" si="12"/>
        <v>нд</v>
      </c>
      <c r="Y17" s="31" t="str">
        <f t="shared" si="12"/>
        <v>нд</v>
      </c>
      <c r="Z17" s="31" t="str">
        <f t="shared" si="12"/>
        <v>нд</v>
      </c>
      <c r="AA17" s="31" t="str">
        <f t="shared" si="12"/>
        <v>нд</v>
      </c>
      <c r="AB17" s="31" t="str">
        <f t="shared" si="12"/>
        <v>нд</v>
      </c>
      <c r="AC17" s="31" t="str">
        <f t="shared" si="12"/>
        <v>нд</v>
      </c>
      <c r="AD17" s="31" t="str">
        <f t="shared" si="12"/>
        <v>нд</v>
      </c>
      <c r="AE17" s="31" t="str">
        <f t="shared" si="12"/>
        <v>нд</v>
      </c>
      <c r="AF17" s="31" t="str">
        <f t="shared" si="12"/>
        <v>нд</v>
      </c>
      <c r="AG17" s="31" t="str">
        <f t="shared" si="12"/>
        <v>нд</v>
      </c>
      <c r="AH17" s="31" t="str">
        <f t="shared" si="12"/>
        <v>нд</v>
      </c>
      <c r="AI17" s="33" t="s">
        <v>89</v>
      </c>
    </row>
    <row r="18" spans="1:35" x14ac:dyDescent="0.25">
      <c r="A18" s="15" t="s">
        <v>36</v>
      </c>
      <c r="B18" s="19" t="s">
        <v>37</v>
      </c>
      <c r="C18" s="17" t="s">
        <v>25</v>
      </c>
      <c r="D18" s="30" t="str">
        <f t="shared" si="5"/>
        <v>нд</v>
      </c>
      <c r="E18" s="30" t="str">
        <f t="shared" si="5"/>
        <v>нд</v>
      </c>
      <c r="F18" s="30" t="str">
        <f t="shared" si="5"/>
        <v>нд</v>
      </c>
      <c r="G18" s="30" t="str">
        <f t="shared" si="5"/>
        <v>нд</v>
      </c>
      <c r="H18" s="30" t="str">
        <f t="shared" si="10"/>
        <v>нд</v>
      </c>
      <c r="I18" s="30" t="str">
        <f t="shared" si="6"/>
        <v>нд</v>
      </c>
      <c r="J18" s="31">
        <f t="shared" ref="J18:AH18" si="13">IF(J$11="","",J12)</f>
        <v>363.70631731999993</v>
      </c>
      <c r="K18" s="31">
        <f t="shared" si="13"/>
        <v>2164.9221377927347</v>
      </c>
      <c r="L18" s="31">
        <f t="shared" si="13"/>
        <v>0</v>
      </c>
      <c r="M18" s="31">
        <f t="shared" si="13"/>
        <v>0</v>
      </c>
      <c r="N18" s="31">
        <f t="shared" si="13"/>
        <v>2062.567627282735</v>
      </c>
      <c r="O18" s="31">
        <f t="shared" si="13"/>
        <v>102.35451051000001</v>
      </c>
      <c r="P18" s="31">
        <f t="shared" si="13"/>
        <v>2145.1101953320672</v>
      </c>
      <c r="Q18" s="31">
        <f t="shared" si="13"/>
        <v>0</v>
      </c>
      <c r="R18" s="31">
        <f t="shared" si="13"/>
        <v>0</v>
      </c>
      <c r="S18" s="31">
        <f t="shared" si="13"/>
        <v>2067.1626680199997</v>
      </c>
      <c r="T18" s="31">
        <f t="shared" si="13"/>
        <v>77.947527312067592</v>
      </c>
      <c r="U18" s="31">
        <f t="shared" si="13"/>
        <v>1591.9393127894016</v>
      </c>
      <c r="V18" s="31">
        <f t="shared" si="13"/>
        <v>1605.6600765920675</v>
      </c>
      <c r="W18" s="31">
        <f t="shared" si="13"/>
        <v>210.82480198000002</v>
      </c>
      <c r="X18" s="31">
        <f t="shared" si="13"/>
        <v>175.74380142000001</v>
      </c>
      <c r="Y18" s="31">
        <f t="shared" si="13"/>
        <v>274.13023494685001</v>
      </c>
      <c r="Z18" s="31">
        <f t="shared" si="13"/>
        <v>274.13191111499992</v>
      </c>
      <c r="AA18" s="31">
        <f t="shared" si="13"/>
        <v>377.77229847256154</v>
      </c>
      <c r="AB18" s="31">
        <f t="shared" si="13"/>
        <v>379.22454393999993</v>
      </c>
      <c r="AC18" s="31">
        <f t="shared" si="13"/>
        <v>487.5426853819547</v>
      </c>
      <c r="AD18" s="31">
        <f t="shared" si="13"/>
        <v>493.25320866360005</v>
      </c>
      <c r="AE18" s="31">
        <f t="shared" si="13"/>
        <v>452.49409398803533</v>
      </c>
      <c r="AF18" s="31">
        <f t="shared" si="13"/>
        <v>459.05041287346751</v>
      </c>
      <c r="AG18" s="31">
        <f t="shared" si="13"/>
        <v>1591.9393127894016</v>
      </c>
      <c r="AH18" s="31">
        <f t="shared" si="13"/>
        <v>1605.6600765920675</v>
      </c>
      <c r="AI18" s="33" t="s">
        <v>89</v>
      </c>
    </row>
    <row r="19" spans="1:35" x14ac:dyDescent="0.25">
      <c r="A19" s="15" t="s">
        <v>38</v>
      </c>
      <c r="B19" s="20" t="s">
        <v>39</v>
      </c>
      <c r="C19" s="17" t="s">
        <v>25</v>
      </c>
      <c r="D19" s="30" t="str">
        <f t="shared" si="5"/>
        <v>нд</v>
      </c>
      <c r="E19" s="30" t="str">
        <f t="shared" si="5"/>
        <v>нд</v>
      </c>
      <c r="F19" s="30" t="str">
        <f t="shared" si="5"/>
        <v>нд</v>
      </c>
      <c r="G19" s="30" t="str">
        <f t="shared" si="5"/>
        <v>нд</v>
      </c>
      <c r="H19" s="30" t="str">
        <f t="shared" si="10"/>
        <v>нд</v>
      </c>
      <c r="I19" s="30" t="str">
        <f t="shared" si="6"/>
        <v>нд</v>
      </c>
      <c r="J19" s="31">
        <f t="shared" ref="J19:AH19" si="14">IF(J$11="","",IF(AND(J20="нд",J33="нд"),"нд",SUM(J20,J33)))</f>
        <v>348.16543141999995</v>
      </c>
      <c r="K19" s="31">
        <f t="shared" si="14"/>
        <v>1984.2837301927348</v>
      </c>
      <c r="L19" s="31">
        <f t="shared" si="14"/>
        <v>0</v>
      </c>
      <c r="M19" s="31">
        <f t="shared" si="14"/>
        <v>0</v>
      </c>
      <c r="N19" s="31">
        <f t="shared" si="14"/>
        <v>1970.9155601927348</v>
      </c>
      <c r="O19" s="31">
        <f t="shared" si="14"/>
        <v>13.368169999999999</v>
      </c>
      <c r="P19" s="31">
        <f t="shared" si="14"/>
        <v>1990.32121422</v>
      </c>
      <c r="Q19" s="31">
        <f t="shared" si="14"/>
        <v>0</v>
      </c>
      <c r="R19" s="31">
        <f t="shared" si="14"/>
        <v>0</v>
      </c>
      <c r="S19" s="31">
        <f t="shared" si="14"/>
        <v>1973.7514452099999</v>
      </c>
      <c r="T19" s="31">
        <f t="shared" si="14"/>
        <v>16.569769010000002</v>
      </c>
      <c r="U19" s="31">
        <f t="shared" si="14"/>
        <v>1518.6346140894016</v>
      </c>
      <c r="V19" s="31">
        <f t="shared" si="14"/>
        <v>1524.4099077999999</v>
      </c>
      <c r="W19" s="31">
        <f t="shared" si="14"/>
        <v>117.48957868000001</v>
      </c>
      <c r="X19" s="31">
        <f t="shared" si="14"/>
        <v>117.745875</v>
      </c>
      <c r="Y19" s="31">
        <f t="shared" si="14"/>
        <v>241.08605029685</v>
      </c>
      <c r="Z19" s="31">
        <f t="shared" si="14"/>
        <v>242.18600901999997</v>
      </c>
      <c r="AA19" s="31">
        <f t="shared" si="14"/>
        <v>359.41145865256152</v>
      </c>
      <c r="AB19" s="31">
        <f t="shared" si="14"/>
        <v>361.20618938999996</v>
      </c>
      <c r="AC19" s="31">
        <f t="shared" si="14"/>
        <v>476.75010528195469</v>
      </c>
      <c r="AD19" s="31">
        <f t="shared" si="14"/>
        <v>478.12749992000005</v>
      </c>
      <c r="AE19" s="31">
        <f t="shared" si="14"/>
        <v>441.38699985803538</v>
      </c>
      <c r="AF19" s="31">
        <f t="shared" si="14"/>
        <v>442.89020946999995</v>
      </c>
      <c r="AG19" s="31">
        <f t="shared" si="14"/>
        <v>1518.6346140894016</v>
      </c>
      <c r="AH19" s="31">
        <f t="shared" si="14"/>
        <v>1524.4099077999999</v>
      </c>
      <c r="AI19" s="33" t="s">
        <v>89</v>
      </c>
    </row>
    <row r="20" spans="1:35" x14ac:dyDescent="0.25">
      <c r="A20" s="15" t="s">
        <v>40</v>
      </c>
      <c r="B20" s="21" t="s">
        <v>41</v>
      </c>
      <c r="C20" s="17" t="s">
        <v>25</v>
      </c>
      <c r="D20" s="30" t="str">
        <f t="shared" si="5"/>
        <v>нд</v>
      </c>
      <c r="E20" s="30" t="str">
        <f t="shared" si="5"/>
        <v>нд</v>
      </c>
      <c r="F20" s="30" t="str">
        <f t="shared" si="5"/>
        <v>нд</v>
      </c>
      <c r="G20" s="30" t="str">
        <f t="shared" si="5"/>
        <v>нд</v>
      </c>
      <c r="H20" s="30" t="str">
        <f t="shared" si="10"/>
        <v>нд</v>
      </c>
      <c r="I20" s="30" t="str">
        <f t="shared" si="6"/>
        <v>нд</v>
      </c>
      <c r="J20" s="31">
        <f t="shared" ref="J20:AH20" si="15">IF(J$11="","",IF(COUNTIF($C21:$C32,"&lt;&gt;")=0,"нд",SUM(J21:J32)))</f>
        <v>348.16543141999995</v>
      </c>
      <c r="K20" s="31">
        <f t="shared" si="15"/>
        <v>1984.2837301927348</v>
      </c>
      <c r="L20" s="31">
        <f t="shared" si="15"/>
        <v>0</v>
      </c>
      <c r="M20" s="31">
        <f t="shared" si="15"/>
        <v>0</v>
      </c>
      <c r="N20" s="31">
        <f t="shared" si="15"/>
        <v>1970.9155601927348</v>
      </c>
      <c r="O20" s="31">
        <f t="shared" si="15"/>
        <v>13.368169999999999</v>
      </c>
      <c r="P20" s="31">
        <f t="shared" si="15"/>
        <v>1990.32121422</v>
      </c>
      <c r="Q20" s="31">
        <f t="shared" si="15"/>
        <v>0</v>
      </c>
      <c r="R20" s="31">
        <f t="shared" si="15"/>
        <v>0</v>
      </c>
      <c r="S20" s="31">
        <f t="shared" si="15"/>
        <v>1973.7514452099999</v>
      </c>
      <c r="T20" s="31">
        <f t="shared" si="15"/>
        <v>16.569769010000002</v>
      </c>
      <c r="U20" s="31">
        <f t="shared" si="15"/>
        <v>1518.6346140894016</v>
      </c>
      <c r="V20" s="31">
        <f t="shared" si="15"/>
        <v>1524.4099077999999</v>
      </c>
      <c r="W20" s="31">
        <f t="shared" si="15"/>
        <v>117.48957868000001</v>
      </c>
      <c r="X20" s="31">
        <f t="shared" si="15"/>
        <v>117.745875</v>
      </c>
      <c r="Y20" s="31">
        <f t="shared" si="15"/>
        <v>241.08605029685</v>
      </c>
      <c r="Z20" s="31">
        <f t="shared" si="15"/>
        <v>242.18600901999997</v>
      </c>
      <c r="AA20" s="31">
        <f t="shared" si="15"/>
        <v>359.41145865256152</v>
      </c>
      <c r="AB20" s="31">
        <f t="shared" si="15"/>
        <v>361.20618938999996</v>
      </c>
      <c r="AC20" s="31">
        <f t="shared" si="15"/>
        <v>476.75010528195469</v>
      </c>
      <c r="AD20" s="31">
        <f t="shared" si="15"/>
        <v>478.12749992000005</v>
      </c>
      <c r="AE20" s="31">
        <f t="shared" si="15"/>
        <v>441.38699985803538</v>
      </c>
      <c r="AF20" s="31">
        <f t="shared" si="15"/>
        <v>442.89020946999995</v>
      </c>
      <c r="AG20" s="31">
        <f t="shared" si="15"/>
        <v>1518.6346140894016</v>
      </c>
      <c r="AH20" s="31">
        <f t="shared" si="15"/>
        <v>1524.4099077999999</v>
      </c>
      <c r="AI20" s="33" t="s">
        <v>89</v>
      </c>
    </row>
    <row r="21" spans="1:35" x14ac:dyDescent="0.25">
      <c r="A21" s="22" t="s">
        <v>40</v>
      </c>
      <c r="B21" s="23" t="s">
        <v>110</v>
      </c>
      <c r="C21" s="17" t="s">
        <v>42</v>
      </c>
      <c r="D21" s="30" t="s">
        <v>114</v>
      </c>
      <c r="E21" s="30">
        <v>2022</v>
      </c>
      <c r="F21" s="30">
        <v>2029</v>
      </c>
      <c r="G21" s="30">
        <v>2029</v>
      </c>
      <c r="H21" s="30" t="str">
        <f t="shared" si="10"/>
        <v>нд</v>
      </c>
      <c r="I21" s="30" t="str">
        <f t="shared" si="6"/>
        <v>нд</v>
      </c>
      <c r="J21" s="31">
        <v>348.16543141999995</v>
      </c>
      <c r="K21" s="32">
        <f>IF(K$11="","",IF(COUNTIF(L21:O21,"нд")=COUNTA(L21:O21),"нд",SUM(L21:O21)))</f>
        <v>1984.2837301927348</v>
      </c>
      <c r="L21" s="31" t="s">
        <v>89</v>
      </c>
      <c r="M21" s="31">
        <v>0</v>
      </c>
      <c r="N21" s="31">
        <v>1970.9155601927348</v>
      </c>
      <c r="O21" s="31">
        <v>13.368169999999999</v>
      </c>
      <c r="P21" s="32">
        <f>IF(P$11="","",IF(COUNTIF(Q21:T21,"нд")=COUNTA(Q21:T21),"нд",SUM(Q21:T21)))</f>
        <v>1990.32121422</v>
      </c>
      <c r="Q21" s="31">
        <v>0</v>
      </c>
      <c r="R21" s="31">
        <v>0</v>
      </c>
      <c r="S21" s="31">
        <v>1973.7514452099999</v>
      </c>
      <c r="T21" s="31">
        <v>16.569769010000002</v>
      </c>
      <c r="U21" s="31">
        <v>1518.6346140894016</v>
      </c>
      <c r="V21" s="31">
        <f>AH21</f>
        <v>1524.4099077999999</v>
      </c>
      <c r="W21" s="31">
        <v>117.48957868000001</v>
      </c>
      <c r="X21" s="31">
        <v>117.745875</v>
      </c>
      <c r="Y21" s="31">
        <v>241.08605029685</v>
      </c>
      <c r="Z21" s="31">
        <v>242.18600901999997</v>
      </c>
      <c r="AA21" s="31">
        <v>359.41145865256152</v>
      </c>
      <c r="AB21" s="31">
        <v>361.20618938999996</v>
      </c>
      <c r="AC21" s="31">
        <v>476.75010528195469</v>
      </c>
      <c r="AD21" s="31">
        <v>478.12749992000005</v>
      </c>
      <c r="AE21" s="31">
        <v>441.38699985803538</v>
      </c>
      <c r="AF21" s="31">
        <v>442.89020946999995</v>
      </c>
      <c r="AG21" s="31">
        <f>SUM(SUMIFS($Y21:$AF21,$Y$10:$AF$10,{"Утвержденный план*";"План*"}))</f>
        <v>1518.6346140894016</v>
      </c>
      <c r="AH21" s="31">
        <f>SUM(SUMIFS($Y21:$AF21,$Y$10:$AF$10,{"Предложение по корректировке утвержденного плана*";"План*"}))</f>
        <v>1524.4099077999999</v>
      </c>
      <c r="AI21" s="34" t="s">
        <v>115</v>
      </c>
    </row>
    <row r="22" spans="1:35" hidden="1" x14ac:dyDescent="0.25">
      <c r="A22" s="22" t="s">
        <v>40</v>
      </c>
      <c r="B22" s="23" t="s">
        <v>111</v>
      </c>
      <c r="C22" s="17"/>
      <c r="D22" s="30" t="str">
        <f t="shared" si="5"/>
        <v>нд</v>
      </c>
      <c r="E22" s="30" t="str">
        <f t="shared" si="5"/>
        <v>нд</v>
      </c>
      <c r="F22" s="30" t="str">
        <f t="shared" si="5"/>
        <v>нд</v>
      </c>
      <c r="G22" s="30" t="str">
        <f t="shared" si="5"/>
        <v>нд</v>
      </c>
      <c r="H22" s="30" t="str">
        <f t="shared" si="10"/>
        <v>нд</v>
      </c>
      <c r="I22" s="30" t="str">
        <f t="shared" si="6"/>
        <v>нд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3" t="s">
        <v>89</v>
      </c>
    </row>
    <row r="23" spans="1:35" hidden="1" x14ac:dyDescent="0.25">
      <c r="A23" s="22" t="s">
        <v>40</v>
      </c>
      <c r="B23" s="23" t="s">
        <v>111</v>
      </c>
      <c r="C23" s="17"/>
      <c r="D23" s="30" t="str">
        <f t="shared" si="5"/>
        <v>нд</v>
      </c>
      <c r="E23" s="30" t="str">
        <f t="shared" si="5"/>
        <v>нд</v>
      </c>
      <c r="F23" s="30" t="str">
        <f t="shared" si="5"/>
        <v>нд</v>
      </c>
      <c r="G23" s="30" t="str">
        <f t="shared" si="5"/>
        <v>нд</v>
      </c>
      <c r="H23" s="30" t="str">
        <f t="shared" si="10"/>
        <v>нд</v>
      </c>
      <c r="I23" s="30" t="str">
        <f t="shared" si="6"/>
        <v>нд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3" t="s">
        <v>89</v>
      </c>
    </row>
    <row r="24" spans="1:35" hidden="1" x14ac:dyDescent="0.25">
      <c r="A24" s="22" t="s">
        <v>40</v>
      </c>
      <c r="B24" s="23" t="s">
        <v>111</v>
      </c>
      <c r="C24" s="17"/>
      <c r="D24" s="30" t="str">
        <f t="shared" si="5"/>
        <v>нд</v>
      </c>
      <c r="E24" s="30" t="str">
        <f t="shared" si="5"/>
        <v>нд</v>
      </c>
      <c r="F24" s="30" t="str">
        <f t="shared" si="5"/>
        <v>нд</v>
      </c>
      <c r="G24" s="30" t="str">
        <f t="shared" si="5"/>
        <v>нд</v>
      </c>
      <c r="H24" s="30" t="str">
        <f t="shared" si="10"/>
        <v>нд</v>
      </c>
      <c r="I24" s="30" t="str">
        <f t="shared" si="6"/>
        <v>нд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3" t="s">
        <v>89</v>
      </c>
    </row>
    <row r="25" spans="1:35" hidden="1" x14ac:dyDescent="0.25">
      <c r="A25" s="22" t="s">
        <v>40</v>
      </c>
      <c r="B25" s="23" t="s">
        <v>111</v>
      </c>
      <c r="C25" s="17"/>
      <c r="D25" s="30" t="str">
        <f t="shared" si="5"/>
        <v>нд</v>
      </c>
      <c r="E25" s="30" t="str">
        <f t="shared" si="5"/>
        <v>нд</v>
      </c>
      <c r="F25" s="30" t="str">
        <f t="shared" si="5"/>
        <v>нд</v>
      </c>
      <c r="G25" s="30" t="str">
        <f t="shared" si="5"/>
        <v>нд</v>
      </c>
      <c r="H25" s="30" t="str">
        <f t="shared" si="10"/>
        <v>нд</v>
      </c>
      <c r="I25" s="30" t="str">
        <f t="shared" si="6"/>
        <v>нд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3" t="s">
        <v>89</v>
      </c>
    </row>
    <row r="26" spans="1:35" hidden="1" x14ac:dyDescent="0.25">
      <c r="A26" s="22" t="s">
        <v>40</v>
      </c>
      <c r="B26" s="23" t="s">
        <v>111</v>
      </c>
      <c r="C26" s="17"/>
      <c r="D26" s="30" t="str">
        <f t="shared" si="5"/>
        <v>нд</v>
      </c>
      <c r="E26" s="30" t="str">
        <f t="shared" si="5"/>
        <v>нд</v>
      </c>
      <c r="F26" s="30" t="str">
        <f t="shared" si="5"/>
        <v>нд</v>
      </c>
      <c r="G26" s="30" t="str">
        <f t="shared" si="5"/>
        <v>нд</v>
      </c>
      <c r="H26" s="30" t="str">
        <f t="shared" si="10"/>
        <v>нд</v>
      </c>
      <c r="I26" s="30" t="str">
        <f t="shared" si="6"/>
        <v>нд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3" t="s">
        <v>89</v>
      </c>
    </row>
    <row r="27" spans="1:35" hidden="1" x14ac:dyDescent="0.25">
      <c r="A27" s="22" t="s">
        <v>40</v>
      </c>
      <c r="B27" s="23" t="s">
        <v>111</v>
      </c>
      <c r="C27" s="17"/>
      <c r="D27" s="30" t="str">
        <f t="shared" si="5"/>
        <v>нд</v>
      </c>
      <c r="E27" s="30" t="str">
        <f t="shared" si="5"/>
        <v>нд</v>
      </c>
      <c r="F27" s="30" t="str">
        <f t="shared" si="5"/>
        <v>нд</v>
      </c>
      <c r="G27" s="30" t="str">
        <f t="shared" si="5"/>
        <v>нд</v>
      </c>
      <c r="H27" s="30" t="str">
        <f t="shared" si="10"/>
        <v>нд</v>
      </c>
      <c r="I27" s="30" t="str">
        <f t="shared" si="6"/>
        <v>нд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3" t="s">
        <v>89</v>
      </c>
    </row>
    <row r="28" spans="1:35" hidden="1" x14ac:dyDescent="0.25">
      <c r="A28" s="22" t="s">
        <v>40</v>
      </c>
      <c r="B28" s="23" t="s">
        <v>111</v>
      </c>
      <c r="C28" s="17"/>
      <c r="D28" s="30" t="str">
        <f t="shared" si="5"/>
        <v>нд</v>
      </c>
      <c r="E28" s="30" t="str">
        <f t="shared" si="5"/>
        <v>нд</v>
      </c>
      <c r="F28" s="30" t="str">
        <f t="shared" si="5"/>
        <v>нд</v>
      </c>
      <c r="G28" s="30" t="str">
        <f t="shared" si="5"/>
        <v>нд</v>
      </c>
      <c r="H28" s="30" t="str">
        <f t="shared" si="10"/>
        <v>нд</v>
      </c>
      <c r="I28" s="30" t="str">
        <f t="shared" si="6"/>
        <v>нд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3" t="s">
        <v>89</v>
      </c>
    </row>
    <row r="29" spans="1:35" hidden="1" x14ac:dyDescent="0.25">
      <c r="A29" s="22" t="s">
        <v>40</v>
      </c>
      <c r="B29" s="23" t="s">
        <v>111</v>
      </c>
      <c r="C29" s="17"/>
      <c r="D29" s="30" t="str">
        <f t="shared" si="5"/>
        <v>нд</v>
      </c>
      <c r="E29" s="30" t="str">
        <f t="shared" si="5"/>
        <v>нд</v>
      </c>
      <c r="F29" s="30" t="str">
        <f t="shared" si="5"/>
        <v>нд</v>
      </c>
      <c r="G29" s="30" t="str">
        <f t="shared" si="5"/>
        <v>нд</v>
      </c>
      <c r="H29" s="30" t="str">
        <f t="shared" si="10"/>
        <v>нд</v>
      </c>
      <c r="I29" s="30" t="str">
        <f t="shared" si="6"/>
        <v>нд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3" t="s">
        <v>89</v>
      </c>
    </row>
    <row r="30" spans="1:35" hidden="1" x14ac:dyDescent="0.25">
      <c r="A30" s="22" t="s">
        <v>40</v>
      </c>
      <c r="B30" s="23" t="s">
        <v>111</v>
      </c>
      <c r="C30" s="17"/>
      <c r="D30" s="30" t="str">
        <f t="shared" si="5"/>
        <v>нд</v>
      </c>
      <c r="E30" s="30" t="str">
        <f t="shared" si="5"/>
        <v>нд</v>
      </c>
      <c r="F30" s="30" t="str">
        <f t="shared" si="5"/>
        <v>нд</v>
      </c>
      <c r="G30" s="30" t="str">
        <f t="shared" si="5"/>
        <v>нд</v>
      </c>
      <c r="H30" s="30" t="str">
        <f t="shared" si="10"/>
        <v>нд</v>
      </c>
      <c r="I30" s="30" t="str">
        <f t="shared" si="6"/>
        <v>нд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3" t="s">
        <v>89</v>
      </c>
    </row>
    <row r="31" spans="1:35" hidden="1" x14ac:dyDescent="0.25">
      <c r="A31" s="22" t="s">
        <v>40</v>
      </c>
      <c r="B31" s="23" t="s">
        <v>111</v>
      </c>
      <c r="C31" s="17"/>
      <c r="D31" s="30" t="str">
        <f t="shared" si="5"/>
        <v>нд</v>
      </c>
      <c r="E31" s="30" t="str">
        <f t="shared" si="5"/>
        <v>нд</v>
      </c>
      <c r="F31" s="30" t="str">
        <f t="shared" si="5"/>
        <v>нд</v>
      </c>
      <c r="G31" s="30" t="str">
        <f t="shared" si="5"/>
        <v>нд</v>
      </c>
      <c r="H31" s="30" t="str">
        <f t="shared" si="10"/>
        <v>нд</v>
      </c>
      <c r="I31" s="30" t="str">
        <f t="shared" si="6"/>
        <v>нд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3" t="s">
        <v>89</v>
      </c>
    </row>
    <row r="32" spans="1:35" hidden="1" x14ac:dyDescent="0.25">
      <c r="A32" s="22" t="s">
        <v>40</v>
      </c>
      <c r="B32" s="23" t="s">
        <v>111</v>
      </c>
      <c r="C32" s="17"/>
      <c r="D32" s="30" t="str">
        <f t="shared" si="5"/>
        <v>нд</v>
      </c>
      <c r="E32" s="30" t="str">
        <f t="shared" si="5"/>
        <v>нд</v>
      </c>
      <c r="F32" s="30" t="str">
        <f t="shared" si="5"/>
        <v>нд</v>
      </c>
      <c r="G32" s="30" t="str">
        <f t="shared" si="5"/>
        <v>нд</v>
      </c>
      <c r="H32" s="30" t="str">
        <f t="shared" si="10"/>
        <v>нд</v>
      </c>
      <c r="I32" s="30" t="str">
        <f t="shared" si="6"/>
        <v>нд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3" t="s">
        <v>89</v>
      </c>
    </row>
    <row r="33" spans="1:35" x14ac:dyDescent="0.25">
      <c r="A33" s="15" t="s">
        <v>43</v>
      </c>
      <c r="B33" s="21" t="s">
        <v>44</v>
      </c>
      <c r="C33" s="17" t="s">
        <v>25</v>
      </c>
      <c r="D33" s="30" t="str">
        <f t="shared" si="5"/>
        <v>нд</v>
      </c>
      <c r="E33" s="30" t="str">
        <f t="shared" si="5"/>
        <v>нд</v>
      </c>
      <c r="F33" s="30" t="str">
        <f t="shared" si="5"/>
        <v>нд</v>
      </c>
      <c r="G33" s="30" t="str">
        <f t="shared" si="5"/>
        <v>нд</v>
      </c>
      <c r="H33" s="30" t="str">
        <f t="shared" si="10"/>
        <v>нд</v>
      </c>
      <c r="I33" s="30" t="str">
        <f t="shared" si="6"/>
        <v>нд</v>
      </c>
      <c r="J33" s="31" t="str">
        <f t="shared" ref="J33:AH33" si="16">IF(J$11="","",IF(COUNTIF($C34:$C45,"&lt;&gt;")=0,"нд",SUM(J34:J45)))</f>
        <v>нд</v>
      </c>
      <c r="K33" s="31" t="str">
        <f t="shared" si="16"/>
        <v>нд</v>
      </c>
      <c r="L33" s="31" t="str">
        <f t="shared" si="16"/>
        <v>нд</v>
      </c>
      <c r="M33" s="31" t="str">
        <f t="shared" si="16"/>
        <v>нд</v>
      </c>
      <c r="N33" s="31" t="str">
        <f t="shared" si="16"/>
        <v>нд</v>
      </c>
      <c r="O33" s="31" t="str">
        <f t="shared" si="16"/>
        <v>нд</v>
      </c>
      <c r="P33" s="31" t="str">
        <f t="shared" si="16"/>
        <v>нд</v>
      </c>
      <c r="Q33" s="31" t="str">
        <f t="shared" si="16"/>
        <v>нд</v>
      </c>
      <c r="R33" s="31" t="str">
        <f t="shared" si="16"/>
        <v>нд</v>
      </c>
      <c r="S33" s="31" t="str">
        <f t="shared" si="16"/>
        <v>нд</v>
      </c>
      <c r="T33" s="31" t="str">
        <f t="shared" si="16"/>
        <v>нд</v>
      </c>
      <c r="U33" s="31" t="str">
        <f t="shared" si="16"/>
        <v>нд</v>
      </c>
      <c r="V33" s="31" t="str">
        <f t="shared" si="16"/>
        <v>нд</v>
      </c>
      <c r="W33" s="31" t="str">
        <f t="shared" si="16"/>
        <v>нд</v>
      </c>
      <c r="X33" s="31" t="str">
        <f t="shared" si="16"/>
        <v>нд</v>
      </c>
      <c r="Y33" s="31" t="str">
        <f t="shared" si="16"/>
        <v>нд</v>
      </c>
      <c r="Z33" s="31" t="str">
        <f t="shared" si="16"/>
        <v>нд</v>
      </c>
      <c r="AA33" s="31" t="str">
        <f t="shared" si="16"/>
        <v>нд</v>
      </c>
      <c r="AB33" s="31" t="str">
        <f t="shared" si="16"/>
        <v>нд</v>
      </c>
      <c r="AC33" s="31" t="str">
        <f t="shared" si="16"/>
        <v>нд</v>
      </c>
      <c r="AD33" s="31" t="str">
        <f t="shared" si="16"/>
        <v>нд</v>
      </c>
      <c r="AE33" s="31" t="str">
        <f t="shared" si="16"/>
        <v>нд</v>
      </c>
      <c r="AF33" s="31" t="str">
        <f t="shared" si="16"/>
        <v>нд</v>
      </c>
      <c r="AG33" s="31" t="str">
        <f t="shared" si="16"/>
        <v>нд</v>
      </c>
      <c r="AH33" s="31" t="str">
        <f t="shared" si="16"/>
        <v>нд</v>
      </c>
      <c r="AI33" s="33" t="s">
        <v>89</v>
      </c>
    </row>
    <row r="34" spans="1:35" hidden="1" x14ac:dyDescent="0.25">
      <c r="A34" s="22" t="s">
        <v>43</v>
      </c>
      <c r="B34" s="23" t="s">
        <v>111</v>
      </c>
      <c r="C34" s="17"/>
      <c r="D34" s="30" t="str">
        <f t="shared" si="5"/>
        <v>нд</v>
      </c>
      <c r="E34" s="30" t="str">
        <f t="shared" si="5"/>
        <v>нд</v>
      </c>
      <c r="F34" s="30" t="str">
        <f t="shared" si="5"/>
        <v>нд</v>
      </c>
      <c r="G34" s="30" t="str">
        <f t="shared" si="5"/>
        <v>нд</v>
      </c>
      <c r="H34" s="30" t="str">
        <f t="shared" si="10"/>
        <v>нд</v>
      </c>
      <c r="I34" s="30" t="str">
        <f t="shared" si="6"/>
        <v>нд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3" t="s">
        <v>89</v>
      </c>
    </row>
    <row r="35" spans="1:35" hidden="1" x14ac:dyDescent="0.25">
      <c r="A35" s="22" t="s">
        <v>43</v>
      </c>
      <c r="B35" s="23" t="s">
        <v>111</v>
      </c>
      <c r="C35" s="17"/>
      <c r="D35" s="30" t="str">
        <f t="shared" si="5"/>
        <v>нд</v>
      </c>
      <c r="E35" s="30" t="str">
        <f t="shared" si="5"/>
        <v>нд</v>
      </c>
      <c r="F35" s="30" t="str">
        <f t="shared" si="5"/>
        <v>нд</v>
      </c>
      <c r="G35" s="30" t="str">
        <f t="shared" si="5"/>
        <v>нд</v>
      </c>
      <c r="H35" s="30" t="str">
        <f t="shared" si="10"/>
        <v>нд</v>
      </c>
      <c r="I35" s="30" t="str">
        <f t="shared" si="6"/>
        <v>нд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3" t="s">
        <v>89</v>
      </c>
    </row>
    <row r="36" spans="1:35" hidden="1" x14ac:dyDescent="0.25">
      <c r="A36" s="22" t="s">
        <v>43</v>
      </c>
      <c r="B36" s="23" t="s">
        <v>111</v>
      </c>
      <c r="C36" s="17"/>
      <c r="D36" s="30" t="str">
        <f t="shared" si="5"/>
        <v>нд</v>
      </c>
      <c r="E36" s="30" t="str">
        <f t="shared" si="5"/>
        <v>нд</v>
      </c>
      <c r="F36" s="30" t="str">
        <f t="shared" si="5"/>
        <v>нд</v>
      </c>
      <c r="G36" s="30" t="str">
        <f t="shared" si="5"/>
        <v>нд</v>
      </c>
      <c r="H36" s="30" t="str">
        <f t="shared" si="10"/>
        <v>нд</v>
      </c>
      <c r="I36" s="30" t="str">
        <f t="shared" si="6"/>
        <v>нд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3" t="s">
        <v>89</v>
      </c>
    </row>
    <row r="37" spans="1:35" hidden="1" x14ac:dyDescent="0.25">
      <c r="A37" s="22" t="s">
        <v>43</v>
      </c>
      <c r="B37" s="23" t="s">
        <v>111</v>
      </c>
      <c r="C37" s="17"/>
      <c r="D37" s="30" t="str">
        <f t="shared" si="5"/>
        <v>нд</v>
      </c>
      <c r="E37" s="30" t="str">
        <f t="shared" si="5"/>
        <v>нд</v>
      </c>
      <c r="F37" s="30" t="str">
        <f t="shared" si="5"/>
        <v>нд</v>
      </c>
      <c r="G37" s="30" t="str">
        <f t="shared" si="5"/>
        <v>нд</v>
      </c>
      <c r="H37" s="30" t="str">
        <f t="shared" si="10"/>
        <v>нд</v>
      </c>
      <c r="I37" s="30" t="str">
        <f t="shared" si="6"/>
        <v>нд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3" t="s">
        <v>89</v>
      </c>
    </row>
    <row r="38" spans="1:35" hidden="1" x14ac:dyDescent="0.25">
      <c r="A38" s="22" t="s">
        <v>43</v>
      </c>
      <c r="B38" s="23" t="s">
        <v>111</v>
      </c>
      <c r="C38" s="17"/>
      <c r="D38" s="30" t="str">
        <f t="shared" si="5"/>
        <v>нд</v>
      </c>
      <c r="E38" s="30" t="str">
        <f t="shared" si="5"/>
        <v>нд</v>
      </c>
      <c r="F38" s="30" t="str">
        <f t="shared" si="5"/>
        <v>нд</v>
      </c>
      <c r="G38" s="30" t="str">
        <f t="shared" si="5"/>
        <v>нд</v>
      </c>
      <c r="H38" s="30" t="str">
        <f t="shared" si="10"/>
        <v>нд</v>
      </c>
      <c r="I38" s="30" t="str">
        <f t="shared" si="6"/>
        <v>нд</v>
      </c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3" t="s">
        <v>89</v>
      </c>
    </row>
    <row r="39" spans="1:35" hidden="1" x14ac:dyDescent="0.25">
      <c r="A39" s="22" t="s">
        <v>43</v>
      </c>
      <c r="B39" s="23" t="s">
        <v>111</v>
      </c>
      <c r="C39" s="17"/>
      <c r="D39" s="30" t="str">
        <f t="shared" si="5"/>
        <v>нд</v>
      </c>
      <c r="E39" s="30" t="str">
        <f t="shared" si="5"/>
        <v>нд</v>
      </c>
      <c r="F39" s="30" t="str">
        <f t="shared" si="5"/>
        <v>нд</v>
      </c>
      <c r="G39" s="30" t="str">
        <f t="shared" si="5"/>
        <v>нд</v>
      </c>
      <c r="H39" s="30" t="str">
        <f t="shared" si="10"/>
        <v>нд</v>
      </c>
      <c r="I39" s="30" t="str">
        <f t="shared" si="6"/>
        <v>нд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3" t="s">
        <v>89</v>
      </c>
    </row>
    <row r="40" spans="1:35" hidden="1" x14ac:dyDescent="0.25">
      <c r="A40" s="22" t="s">
        <v>43</v>
      </c>
      <c r="B40" s="23" t="s">
        <v>111</v>
      </c>
      <c r="C40" s="17"/>
      <c r="D40" s="30" t="str">
        <f t="shared" si="5"/>
        <v>нд</v>
      </c>
      <c r="E40" s="30" t="str">
        <f t="shared" si="5"/>
        <v>нд</v>
      </c>
      <c r="F40" s="30" t="str">
        <f t="shared" si="5"/>
        <v>нд</v>
      </c>
      <c r="G40" s="30" t="str">
        <f t="shared" si="5"/>
        <v>нд</v>
      </c>
      <c r="H40" s="30" t="str">
        <f t="shared" si="10"/>
        <v>нд</v>
      </c>
      <c r="I40" s="30" t="str">
        <f t="shared" si="6"/>
        <v>нд</v>
      </c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3" t="s">
        <v>89</v>
      </c>
    </row>
    <row r="41" spans="1:35" hidden="1" x14ac:dyDescent="0.25">
      <c r="A41" s="22" t="s">
        <v>43</v>
      </c>
      <c r="B41" s="23" t="s">
        <v>111</v>
      </c>
      <c r="C41" s="17"/>
      <c r="D41" s="30" t="str">
        <f t="shared" si="5"/>
        <v>нд</v>
      </c>
      <c r="E41" s="30" t="str">
        <f t="shared" si="5"/>
        <v>нд</v>
      </c>
      <c r="F41" s="30" t="str">
        <f t="shared" si="5"/>
        <v>нд</v>
      </c>
      <c r="G41" s="30" t="str">
        <f t="shared" si="5"/>
        <v>нд</v>
      </c>
      <c r="H41" s="30" t="str">
        <f t="shared" si="10"/>
        <v>нд</v>
      </c>
      <c r="I41" s="30" t="str">
        <f t="shared" si="6"/>
        <v>нд</v>
      </c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3" t="s">
        <v>89</v>
      </c>
    </row>
    <row r="42" spans="1:35" hidden="1" x14ac:dyDescent="0.25">
      <c r="A42" s="22" t="s">
        <v>43</v>
      </c>
      <c r="B42" s="23" t="s">
        <v>111</v>
      </c>
      <c r="C42" s="17"/>
      <c r="D42" s="30" t="str">
        <f t="shared" si="5"/>
        <v>нд</v>
      </c>
      <c r="E42" s="30" t="str">
        <f t="shared" si="5"/>
        <v>нд</v>
      </c>
      <c r="F42" s="30" t="str">
        <f t="shared" si="5"/>
        <v>нд</v>
      </c>
      <c r="G42" s="30" t="str">
        <f t="shared" si="5"/>
        <v>нд</v>
      </c>
      <c r="H42" s="30" t="str">
        <f t="shared" si="10"/>
        <v>нд</v>
      </c>
      <c r="I42" s="30" t="str">
        <f t="shared" si="6"/>
        <v>нд</v>
      </c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3" t="s">
        <v>89</v>
      </c>
    </row>
    <row r="43" spans="1:35" hidden="1" x14ac:dyDescent="0.25">
      <c r="A43" s="22" t="s">
        <v>43</v>
      </c>
      <c r="B43" s="23" t="s">
        <v>111</v>
      </c>
      <c r="C43" s="17"/>
      <c r="D43" s="30" t="str">
        <f t="shared" si="5"/>
        <v>нд</v>
      </c>
      <c r="E43" s="30" t="str">
        <f t="shared" si="5"/>
        <v>нд</v>
      </c>
      <c r="F43" s="30" t="str">
        <f t="shared" si="5"/>
        <v>нд</v>
      </c>
      <c r="G43" s="30" t="str">
        <f t="shared" si="5"/>
        <v>нд</v>
      </c>
      <c r="H43" s="30" t="str">
        <f t="shared" si="10"/>
        <v>нд</v>
      </c>
      <c r="I43" s="30" t="str">
        <f t="shared" si="6"/>
        <v>нд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3" t="s">
        <v>89</v>
      </c>
    </row>
    <row r="44" spans="1:35" hidden="1" x14ac:dyDescent="0.25">
      <c r="A44" s="22" t="s">
        <v>43</v>
      </c>
      <c r="B44" s="23" t="s">
        <v>111</v>
      </c>
      <c r="C44" s="17"/>
      <c r="D44" s="30" t="str">
        <f t="shared" si="5"/>
        <v>нд</v>
      </c>
      <c r="E44" s="30" t="str">
        <f t="shared" si="5"/>
        <v>нд</v>
      </c>
      <c r="F44" s="30" t="str">
        <f t="shared" si="5"/>
        <v>нд</v>
      </c>
      <c r="G44" s="30" t="str">
        <f t="shared" si="5"/>
        <v>нд</v>
      </c>
      <c r="H44" s="30" t="str">
        <f t="shared" si="10"/>
        <v>нд</v>
      </c>
      <c r="I44" s="30" t="str">
        <f t="shared" si="6"/>
        <v>нд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3" t="s">
        <v>89</v>
      </c>
    </row>
    <row r="45" spans="1:35" hidden="1" x14ac:dyDescent="0.25">
      <c r="A45" s="22" t="s">
        <v>43</v>
      </c>
      <c r="B45" s="23" t="s">
        <v>111</v>
      </c>
      <c r="C45" s="17"/>
      <c r="D45" s="30" t="str">
        <f t="shared" si="5"/>
        <v>нд</v>
      </c>
      <c r="E45" s="30" t="str">
        <f t="shared" si="5"/>
        <v>нд</v>
      </c>
      <c r="F45" s="30" t="str">
        <f t="shared" si="5"/>
        <v>нд</v>
      </c>
      <c r="G45" s="30" t="str">
        <f t="shared" si="5"/>
        <v>нд</v>
      </c>
      <c r="H45" s="30" t="str">
        <f t="shared" si="10"/>
        <v>нд</v>
      </c>
      <c r="I45" s="30" t="str">
        <f t="shared" si="6"/>
        <v>нд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3" t="s">
        <v>89</v>
      </c>
    </row>
    <row r="46" spans="1:35" x14ac:dyDescent="0.25">
      <c r="A46" s="15" t="s">
        <v>45</v>
      </c>
      <c r="B46" s="24" t="s">
        <v>46</v>
      </c>
      <c r="C46" s="17" t="s">
        <v>25</v>
      </c>
      <c r="D46" s="30" t="str">
        <f t="shared" si="5"/>
        <v>нд</v>
      </c>
      <c r="E46" s="30" t="str">
        <f t="shared" si="5"/>
        <v>нд</v>
      </c>
      <c r="F46" s="30" t="str">
        <f t="shared" si="5"/>
        <v>нд</v>
      </c>
      <c r="G46" s="30" t="str">
        <f t="shared" si="5"/>
        <v>нд</v>
      </c>
      <c r="H46" s="30" t="str">
        <f t="shared" si="10"/>
        <v>нд</v>
      </c>
      <c r="I46" s="30" t="str">
        <f t="shared" si="6"/>
        <v>нд</v>
      </c>
      <c r="J46" s="31" t="str">
        <f t="shared" ref="J46:AH46" si="17">IF(J$11="","",IF(AND(J47="нд",J74="нд",J87="нд"),"нд",SUM(J47,J74,J87)))</f>
        <v>нд</v>
      </c>
      <c r="K46" s="31" t="str">
        <f t="shared" si="17"/>
        <v>нд</v>
      </c>
      <c r="L46" s="31" t="str">
        <f t="shared" si="17"/>
        <v>нд</v>
      </c>
      <c r="M46" s="31" t="str">
        <f t="shared" si="17"/>
        <v>нд</v>
      </c>
      <c r="N46" s="31" t="str">
        <f t="shared" si="17"/>
        <v>нд</v>
      </c>
      <c r="O46" s="31" t="str">
        <f t="shared" si="17"/>
        <v>нд</v>
      </c>
      <c r="P46" s="31" t="str">
        <f t="shared" si="17"/>
        <v>нд</v>
      </c>
      <c r="Q46" s="31" t="str">
        <f t="shared" si="17"/>
        <v>нд</v>
      </c>
      <c r="R46" s="31" t="str">
        <f t="shared" si="17"/>
        <v>нд</v>
      </c>
      <c r="S46" s="31" t="str">
        <f t="shared" si="17"/>
        <v>нд</v>
      </c>
      <c r="T46" s="31" t="str">
        <f t="shared" si="17"/>
        <v>нд</v>
      </c>
      <c r="U46" s="31" t="str">
        <f t="shared" si="17"/>
        <v>нд</v>
      </c>
      <c r="V46" s="31" t="str">
        <f t="shared" si="17"/>
        <v>нд</v>
      </c>
      <c r="W46" s="31" t="str">
        <f t="shared" si="17"/>
        <v>нд</v>
      </c>
      <c r="X46" s="31" t="str">
        <f t="shared" si="17"/>
        <v>нд</v>
      </c>
      <c r="Y46" s="31" t="str">
        <f t="shared" si="17"/>
        <v>нд</v>
      </c>
      <c r="Z46" s="31" t="str">
        <f t="shared" si="17"/>
        <v>нд</v>
      </c>
      <c r="AA46" s="31" t="str">
        <f t="shared" si="17"/>
        <v>нд</v>
      </c>
      <c r="AB46" s="31" t="str">
        <f t="shared" si="17"/>
        <v>нд</v>
      </c>
      <c r="AC46" s="31" t="str">
        <f t="shared" si="17"/>
        <v>нд</v>
      </c>
      <c r="AD46" s="31" t="str">
        <f t="shared" si="17"/>
        <v>нд</v>
      </c>
      <c r="AE46" s="31" t="str">
        <f t="shared" si="17"/>
        <v>нд</v>
      </c>
      <c r="AF46" s="31" t="str">
        <f t="shared" si="17"/>
        <v>нд</v>
      </c>
      <c r="AG46" s="31" t="str">
        <f t="shared" si="17"/>
        <v>нд</v>
      </c>
      <c r="AH46" s="31" t="str">
        <f t="shared" si="17"/>
        <v>нд</v>
      </c>
      <c r="AI46" s="33" t="s">
        <v>89</v>
      </c>
    </row>
    <row r="47" spans="1:35" x14ac:dyDescent="0.25">
      <c r="A47" s="15" t="s">
        <v>47</v>
      </c>
      <c r="B47" s="25" t="s">
        <v>48</v>
      </c>
      <c r="C47" s="17" t="s">
        <v>25</v>
      </c>
      <c r="D47" s="30" t="str">
        <f t="shared" si="5"/>
        <v>нд</v>
      </c>
      <c r="E47" s="30" t="str">
        <f t="shared" si="5"/>
        <v>нд</v>
      </c>
      <c r="F47" s="30" t="str">
        <f t="shared" si="5"/>
        <v>нд</v>
      </c>
      <c r="G47" s="30" t="str">
        <f t="shared" si="5"/>
        <v>нд</v>
      </c>
      <c r="H47" s="30" t="str">
        <f t="shared" si="10"/>
        <v>нд</v>
      </c>
      <c r="I47" s="30" t="str">
        <f t="shared" si="6"/>
        <v>нд</v>
      </c>
      <c r="J47" s="31" t="str">
        <f t="shared" ref="J47:AH47" si="18">IF(J$11="","",IF(AND(J48="нд",J61="нд"),"нд",SUM(J48,J61)))</f>
        <v>нд</v>
      </c>
      <c r="K47" s="31" t="str">
        <f t="shared" si="18"/>
        <v>нд</v>
      </c>
      <c r="L47" s="31" t="str">
        <f t="shared" si="18"/>
        <v>нд</v>
      </c>
      <c r="M47" s="31" t="str">
        <f t="shared" si="18"/>
        <v>нд</v>
      </c>
      <c r="N47" s="31" t="str">
        <f t="shared" si="18"/>
        <v>нд</v>
      </c>
      <c r="O47" s="31" t="str">
        <f t="shared" si="18"/>
        <v>нд</v>
      </c>
      <c r="P47" s="31" t="str">
        <f t="shared" si="18"/>
        <v>нд</v>
      </c>
      <c r="Q47" s="31" t="str">
        <f t="shared" si="18"/>
        <v>нд</v>
      </c>
      <c r="R47" s="31" t="str">
        <f t="shared" si="18"/>
        <v>нд</v>
      </c>
      <c r="S47" s="31" t="str">
        <f t="shared" si="18"/>
        <v>нд</v>
      </c>
      <c r="T47" s="31" t="str">
        <f t="shared" si="18"/>
        <v>нд</v>
      </c>
      <c r="U47" s="31" t="str">
        <f t="shared" si="18"/>
        <v>нд</v>
      </c>
      <c r="V47" s="31" t="str">
        <f t="shared" si="18"/>
        <v>нд</v>
      </c>
      <c r="W47" s="31" t="str">
        <f t="shared" si="18"/>
        <v>нд</v>
      </c>
      <c r="X47" s="31" t="str">
        <f t="shared" si="18"/>
        <v>нд</v>
      </c>
      <c r="Y47" s="31" t="str">
        <f t="shared" si="18"/>
        <v>нд</v>
      </c>
      <c r="Z47" s="31" t="str">
        <f t="shared" si="18"/>
        <v>нд</v>
      </c>
      <c r="AA47" s="31" t="str">
        <f t="shared" si="18"/>
        <v>нд</v>
      </c>
      <c r="AB47" s="31" t="str">
        <f t="shared" si="18"/>
        <v>нд</v>
      </c>
      <c r="AC47" s="31" t="str">
        <f t="shared" si="18"/>
        <v>нд</v>
      </c>
      <c r="AD47" s="31" t="str">
        <f t="shared" si="18"/>
        <v>нд</v>
      </c>
      <c r="AE47" s="31" t="str">
        <f t="shared" si="18"/>
        <v>нд</v>
      </c>
      <c r="AF47" s="31" t="str">
        <f t="shared" si="18"/>
        <v>нд</v>
      </c>
      <c r="AG47" s="31" t="str">
        <f t="shared" si="18"/>
        <v>нд</v>
      </c>
      <c r="AH47" s="31" t="str">
        <f t="shared" si="18"/>
        <v>нд</v>
      </c>
      <c r="AI47" s="33" t="s">
        <v>89</v>
      </c>
    </row>
    <row r="48" spans="1:35" x14ac:dyDescent="0.25">
      <c r="A48" s="15" t="s">
        <v>49</v>
      </c>
      <c r="B48" s="26" t="s">
        <v>50</v>
      </c>
      <c r="C48" s="17" t="s">
        <v>25</v>
      </c>
      <c r="D48" s="30" t="str">
        <f t="shared" si="5"/>
        <v>нд</v>
      </c>
      <c r="E48" s="30" t="str">
        <f t="shared" si="5"/>
        <v>нд</v>
      </c>
      <c r="F48" s="30" t="str">
        <f t="shared" si="5"/>
        <v>нд</v>
      </c>
      <c r="G48" s="30" t="str">
        <f t="shared" si="5"/>
        <v>нд</v>
      </c>
      <c r="H48" s="30" t="str">
        <f t="shared" si="10"/>
        <v>нд</v>
      </c>
      <c r="I48" s="30" t="str">
        <f t="shared" si="6"/>
        <v>нд</v>
      </c>
      <c r="J48" s="31" t="str">
        <f t="shared" ref="J48:AH48" si="19">IF(J$11="","",IF(COUNTIF($C49:$C60,"&lt;&gt;")=0,"нд",SUM(J49:J60)))</f>
        <v>нд</v>
      </c>
      <c r="K48" s="31" t="str">
        <f t="shared" si="19"/>
        <v>нд</v>
      </c>
      <c r="L48" s="31" t="str">
        <f t="shared" si="19"/>
        <v>нд</v>
      </c>
      <c r="M48" s="31" t="str">
        <f t="shared" si="19"/>
        <v>нд</v>
      </c>
      <c r="N48" s="31" t="str">
        <f t="shared" si="19"/>
        <v>нд</v>
      </c>
      <c r="O48" s="31" t="str">
        <f t="shared" si="19"/>
        <v>нд</v>
      </c>
      <c r="P48" s="31" t="str">
        <f t="shared" si="19"/>
        <v>нд</v>
      </c>
      <c r="Q48" s="31" t="str">
        <f t="shared" si="19"/>
        <v>нд</v>
      </c>
      <c r="R48" s="31" t="str">
        <f t="shared" si="19"/>
        <v>нд</v>
      </c>
      <c r="S48" s="31" t="str">
        <f t="shared" si="19"/>
        <v>нд</v>
      </c>
      <c r="T48" s="31" t="str">
        <f t="shared" si="19"/>
        <v>нд</v>
      </c>
      <c r="U48" s="31" t="str">
        <f t="shared" si="19"/>
        <v>нд</v>
      </c>
      <c r="V48" s="31" t="str">
        <f t="shared" si="19"/>
        <v>нд</v>
      </c>
      <c r="W48" s="31" t="str">
        <f t="shared" si="19"/>
        <v>нд</v>
      </c>
      <c r="X48" s="31" t="str">
        <f t="shared" si="19"/>
        <v>нд</v>
      </c>
      <c r="Y48" s="31" t="str">
        <f t="shared" si="19"/>
        <v>нд</v>
      </c>
      <c r="Z48" s="31" t="str">
        <f t="shared" si="19"/>
        <v>нд</v>
      </c>
      <c r="AA48" s="31" t="str">
        <f t="shared" si="19"/>
        <v>нд</v>
      </c>
      <c r="AB48" s="31" t="str">
        <f t="shared" si="19"/>
        <v>нд</v>
      </c>
      <c r="AC48" s="31" t="str">
        <f t="shared" si="19"/>
        <v>нд</v>
      </c>
      <c r="AD48" s="31" t="str">
        <f t="shared" si="19"/>
        <v>нд</v>
      </c>
      <c r="AE48" s="31" t="str">
        <f t="shared" si="19"/>
        <v>нд</v>
      </c>
      <c r="AF48" s="31" t="str">
        <f t="shared" si="19"/>
        <v>нд</v>
      </c>
      <c r="AG48" s="31" t="str">
        <f t="shared" si="19"/>
        <v>нд</v>
      </c>
      <c r="AH48" s="31" t="str">
        <f t="shared" si="19"/>
        <v>нд</v>
      </c>
      <c r="AI48" s="33" t="s">
        <v>89</v>
      </c>
    </row>
    <row r="49" spans="1:35" hidden="1" x14ac:dyDescent="0.25">
      <c r="A49" s="22" t="s">
        <v>49</v>
      </c>
      <c r="B49" s="27" t="s">
        <v>111</v>
      </c>
      <c r="C49" s="17"/>
      <c r="D49" s="30" t="str">
        <f t="shared" si="5"/>
        <v>нд</v>
      </c>
      <c r="E49" s="30" t="str">
        <f t="shared" si="5"/>
        <v>нд</v>
      </c>
      <c r="F49" s="30" t="str">
        <f t="shared" si="5"/>
        <v>нд</v>
      </c>
      <c r="G49" s="30" t="str">
        <f t="shared" si="5"/>
        <v>нд</v>
      </c>
      <c r="H49" s="30" t="str">
        <f t="shared" si="10"/>
        <v>нд</v>
      </c>
      <c r="I49" s="30" t="str">
        <f t="shared" si="6"/>
        <v>нд</v>
      </c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3" t="s">
        <v>89</v>
      </c>
    </row>
    <row r="50" spans="1:35" hidden="1" x14ac:dyDescent="0.25">
      <c r="A50" s="22" t="s">
        <v>49</v>
      </c>
      <c r="B50" s="27" t="s">
        <v>111</v>
      </c>
      <c r="C50" s="17"/>
      <c r="D50" s="30" t="str">
        <f t="shared" si="5"/>
        <v>нд</v>
      </c>
      <c r="E50" s="30" t="str">
        <f t="shared" si="5"/>
        <v>нд</v>
      </c>
      <c r="F50" s="30" t="str">
        <f t="shared" si="5"/>
        <v>нд</v>
      </c>
      <c r="G50" s="30" t="str">
        <f t="shared" si="5"/>
        <v>нд</v>
      </c>
      <c r="H50" s="30" t="str">
        <f t="shared" si="10"/>
        <v>нд</v>
      </c>
      <c r="I50" s="30" t="str">
        <f t="shared" si="6"/>
        <v>нд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3" t="s">
        <v>89</v>
      </c>
    </row>
    <row r="51" spans="1:35" hidden="1" x14ac:dyDescent="0.25">
      <c r="A51" s="22" t="s">
        <v>49</v>
      </c>
      <c r="B51" s="27" t="s">
        <v>111</v>
      </c>
      <c r="C51" s="17"/>
      <c r="D51" s="30" t="str">
        <f t="shared" si="5"/>
        <v>нд</v>
      </c>
      <c r="E51" s="30" t="str">
        <f t="shared" si="5"/>
        <v>нд</v>
      </c>
      <c r="F51" s="30" t="str">
        <f t="shared" si="5"/>
        <v>нд</v>
      </c>
      <c r="G51" s="30" t="str">
        <f t="shared" si="5"/>
        <v>нд</v>
      </c>
      <c r="H51" s="30" t="str">
        <f t="shared" si="10"/>
        <v>нд</v>
      </c>
      <c r="I51" s="30" t="str">
        <f t="shared" si="6"/>
        <v>нд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3" t="s">
        <v>89</v>
      </c>
    </row>
    <row r="52" spans="1:35" hidden="1" x14ac:dyDescent="0.25">
      <c r="A52" s="22" t="s">
        <v>49</v>
      </c>
      <c r="B52" s="27" t="s">
        <v>111</v>
      </c>
      <c r="C52" s="17"/>
      <c r="D52" s="30" t="str">
        <f t="shared" si="5"/>
        <v>нд</v>
      </c>
      <c r="E52" s="30" t="str">
        <f t="shared" si="5"/>
        <v>нд</v>
      </c>
      <c r="F52" s="30" t="str">
        <f t="shared" si="5"/>
        <v>нд</v>
      </c>
      <c r="G52" s="30" t="str">
        <f t="shared" si="5"/>
        <v>нд</v>
      </c>
      <c r="H52" s="30" t="str">
        <f t="shared" si="10"/>
        <v>нд</v>
      </c>
      <c r="I52" s="30" t="str">
        <f t="shared" si="6"/>
        <v>нд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3" t="s">
        <v>89</v>
      </c>
    </row>
    <row r="53" spans="1:35" hidden="1" x14ac:dyDescent="0.25">
      <c r="A53" s="22" t="s">
        <v>49</v>
      </c>
      <c r="B53" s="27" t="s">
        <v>111</v>
      </c>
      <c r="C53" s="17"/>
      <c r="D53" s="30" t="str">
        <f t="shared" si="5"/>
        <v>нд</v>
      </c>
      <c r="E53" s="30" t="str">
        <f t="shared" si="5"/>
        <v>нд</v>
      </c>
      <c r="F53" s="30" t="str">
        <f t="shared" si="5"/>
        <v>нд</v>
      </c>
      <c r="G53" s="30" t="str">
        <f t="shared" si="5"/>
        <v>нд</v>
      </c>
      <c r="H53" s="30" t="str">
        <f t="shared" si="10"/>
        <v>нд</v>
      </c>
      <c r="I53" s="30" t="str">
        <f t="shared" si="6"/>
        <v>нд</v>
      </c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3" t="s">
        <v>89</v>
      </c>
    </row>
    <row r="54" spans="1:35" hidden="1" x14ac:dyDescent="0.25">
      <c r="A54" s="22" t="s">
        <v>49</v>
      </c>
      <c r="B54" s="27" t="s">
        <v>111</v>
      </c>
      <c r="C54" s="17"/>
      <c r="D54" s="30" t="str">
        <f t="shared" si="5"/>
        <v>нд</v>
      </c>
      <c r="E54" s="30" t="str">
        <f t="shared" si="5"/>
        <v>нд</v>
      </c>
      <c r="F54" s="30" t="str">
        <f t="shared" si="5"/>
        <v>нд</v>
      </c>
      <c r="G54" s="30" t="str">
        <f t="shared" si="5"/>
        <v>нд</v>
      </c>
      <c r="H54" s="30" t="str">
        <f t="shared" si="10"/>
        <v>нд</v>
      </c>
      <c r="I54" s="30" t="str">
        <f t="shared" si="6"/>
        <v>нд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3" t="s">
        <v>89</v>
      </c>
    </row>
    <row r="55" spans="1:35" hidden="1" x14ac:dyDescent="0.25">
      <c r="A55" s="22" t="s">
        <v>49</v>
      </c>
      <c r="B55" s="27" t="s">
        <v>111</v>
      </c>
      <c r="C55" s="17"/>
      <c r="D55" s="30" t="str">
        <f t="shared" si="5"/>
        <v>нд</v>
      </c>
      <c r="E55" s="30" t="str">
        <f t="shared" si="5"/>
        <v>нд</v>
      </c>
      <c r="F55" s="30" t="str">
        <f t="shared" si="5"/>
        <v>нд</v>
      </c>
      <c r="G55" s="30" t="str">
        <f t="shared" si="5"/>
        <v>нд</v>
      </c>
      <c r="H55" s="30" t="str">
        <f t="shared" si="10"/>
        <v>нд</v>
      </c>
      <c r="I55" s="30" t="str">
        <f t="shared" si="6"/>
        <v>нд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3" t="s">
        <v>89</v>
      </c>
    </row>
    <row r="56" spans="1:35" hidden="1" x14ac:dyDescent="0.25">
      <c r="A56" s="22" t="s">
        <v>49</v>
      </c>
      <c r="B56" s="27" t="s">
        <v>111</v>
      </c>
      <c r="C56" s="17"/>
      <c r="D56" s="30" t="str">
        <f t="shared" si="5"/>
        <v>нд</v>
      </c>
      <c r="E56" s="30" t="str">
        <f t="shared" si="5"/>
        <v>нд</v>
      </c>
      <c r="F56" s="30" t="str">
        <f t="shared" si="5"/>
        <v>нд</v>
      </c>
      <c r="G56" s="30" t="str">
        <f t="shared" si="5"/>
        <v>нд</v>
      </c>
      <c r="H56" s="30" t="str">
        <f t="shared" si="10"/>
        <v>нд</v>
      </c>
      <c r="I56" s="30" t="str">
        <f t="shared" si="6"/>
        <v>нд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3" t="s">
        <v>89</v>
      </c>
    </row>
    <row r="57" spans="1:35" hidden="1" x14ac:dyDescent="0.25">
      <c r="A57" s="22" t="s">
        <v>49</v>
      </c>
      <c r="B57" s="27" t="s">
        <v>111</v>
      </c>
      <c r="C57" s="17"/>
      <c r="D57" s="30" t="str">
        <f t="shared" si="5"/>
        <v>нд</v>
      </c>
      <c r="E57" s="30" t="str">
        <f t="shared" si="5"/>
        <v>нд</v>
      </c>
      <c r="F57" s="30" t="str">
        <f t="shared" si="5"/>
        <v>нд</v>
      </c>
      <c r="G57" s="30" t="str">
        <f t="shared" si="5"/>
        <v>нд</v>
      </c>
      <c r="H57" s="30" t="str">
        <f t="shared" si="10"/>
        <v>нд</v>
      </c>
      <c r="I57" s="30" t="str">
        <f t="shared" si="6"/>
        <v>нд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3" t="s">
        <v>89</v>
      </c>
    </row>
    <row r="58" spans="1:35" hidden="1" x14ac:dyDescent="0.25">
      <c r="A58" s="22" t="s">
        <v>49</v>
      </c>
      <c r="B58" s="27" t="s">
        <v>111</v>
      </c>
      <c r="C58" s="17"/>
      <c r="D58" s="30" t="str">
        <f t="shared" si="5"/>
        <v>нд</v>
      </c>
      <c r="E58" s="30" t="str">
        <f t="shared" si="5"/>
        <v>нд</v>
      </c>
      <c r="F58" s="30" t="str">
        <f t="shared" si="5"/>
        <v>нд</v>
      </c>
      <c r="G58" s="30" t="str">
        <f t="shared" si="5"/>
        <v>нд</v>
      </c>
      <c r="H58" s="30" t="str">
        <f t="shared" si="10"/>
        <v>нд</v>
      </c>
      <c r="I58" s="30" t="str">
        <f t="shared" si="6"/>
        <v>нд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3" t="s">
        <v>89</v>
      </c>
    </row>
    <row r="59" spans="1:35" hidden="1" x14ac:dyDescent="0.25">
      <c r="A59" s="22" t="s">
        <v>49</v>
      </c>
      <c r="B59" s="27" t="s">
        <v>111</v>
      </c>
      <c r="C59" s="17"/>
      <c r="D59" s="30" t="str">
        <f t="shared" si="5"/>
        <v>нд</v>
      </c>
      <c r="E59" s="30" t="str">
        <f t="shared" si="5"/>
        <v>нд</v>
      </c>
      <c r="F59" s="30" t="str">
        <f t="shared" si="5"/>
        <v>нд</v>
      </c>
      <c r="G59" s="30" t="str">
        <f t="shared" si="5"/>
        <v>нд</v>
      </c>
      <c r="H59" s="30" t="str">
        <f t="shared" si="10"/>
        <v>нд</v>
      </c>
      <c r="I59" s="30" t="str">
        <f t="shared" si="6"/>
        <v>нд</v>
      </c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3" t="s">
        <v>89</v>
      </c>
    </row>
    <row r="60" spans="1:35" hidden="1" x14ac:dyDescent="0.25">
      <c r="A60" s="22" t="s">
        <v>49</v>
      </c>
      <c r="B60" s="27" t="s">
        <v>111</v>
      </c>
      <c r="C60" s="17"/>
      <c r="D60" s="30" t="str">
        <f t="shared" si="5"/>
        <v>нд</v>
      </c>
      <c r="E60" s="30" t="str">
        <f t="shared" si="5"/>
        <v>нд</v>
      </c>
      <c r="F60" s="30" t="str">
        <f t="shared" si="5"/>
        <v>нд</v>
      </c>
      <c r="G60" s="30" t="str">
        <f t="shared" si="5"/>
        <v>нд</v>
      </c>
      <c r="H60" s="30" t="str">
        <f t="shared" si="10"/>
        <v>нд</v>
      </c>
      <c r="I60" s="30" t="str">
        <f t="shared" si="6"/>
        <v>нд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3" t="s">
        <v>89</v>
      </c>
    </row>
    <row r="61" spans="1:35" x14ac:dyDescent="0.25">
      <c r="A61" s="15" t="s">
        <v>51</v>
      </c>
      <c r="B61" s="26" t="s">
        <v>52</v>
      </c>
      <c r="C61" s="17" t="s">
        <v>25</v>
      </c>
      <c r="D61" s="30" t="str">
        <f t="shared" si="5"/>
        <v>нд</v>
      </c>
      <c r="E61" s="30" t="str">
        <f t="shared" si="5"/>
        <v>нд</v>
      </c>
      <c r="F61" s="30" t="str">
        <f t="shared" si="5"/>
        <v>нд</v>
      </c>
      <c r="G61" s="30" t="str">
        <f t="shared" si="5"/>
        <v>нд</v>
      </c>
      <c r="H61" s="30" t="str">
        <f t="shared" si="10"/>
        <v>нд</v>
      </c>
      <c r="I61" s="30" t="str">
        <f t="shared" si="6"/>
        <v>нд</v>
      </c>
      <c r="J61" s="31" t="str">
        <f t="shared" ref="J61:AH61" si="20">IF(J$11="","",IF(COUNTIF($C62:$C73,"&lt;&gt;")=0,"нд",SUM(J62:J73)))</f>
        <v>нд</v>
      </c>
      <c r="K61" s="31" t="str">
        <f t="shared" si="20"/>
        <v>нд</v>
      </c>
      <c r="L61" s="31" t="str">
        <f t="shared" si="20"/>
        <v>нд</v>
      </c>
      <c r="M61" s="31" t="str">
        <f t="shared" si="20"/>
        <v>нд</v>
      </c>
      <c r="N61" s="31" t="str">
        <f t="shared" si="20"/>
        <v>нд</v>
      </c>
      <c r="O61" s="31" t="str">
        <f t="shared" si="20"/>
        <v>нд</v>
      </c>
      <c r="P61" s="31" t="str">
        <f t="shared" si="20"/>
        <v>нд</v>
      </c>
      <c r="Q61" s="31" t="str">
        <f t="shared" si="20"/>
        <v>нд</v>
      </c>
      <c r="R61" s="31" t="str">
        <f t="shared" si="20"/>
        <v>нд</v>
      </c>
      <c r="S61" s="31" t="str">
        <f t="shared" si="20"/>
        <v>нд</v>
      </c>
      <c r="T61" s="31" t="str">
        <f t="shared" si="20"/>
        <v>нд</v>
      </c>
      <c r="U61" s="31" t="str">
        <f t="shared" si="20"/>
        <v>нд</v>
      </c>
      <c r="V61" s="31" t="str">
        <f t="shared" si="20"/>
        <v>нд</v>
      </c>
      <c r="W61" s="31" t="str">
        <f t="shared" si="20"/>
        <v>нд</v>
      </c>
      <c r="X61" s="31" t="str">
        <f t="shared" si="20"/>
        <v>нд</v>
      </c>
      <c r="Y61" s="31" t="str">
        <f t="shared" si="20"/>
        <v>нд</v>
      </c>
      <c r="Z61" s="31" t="str">
        <f t="shared" si="20"/>
        <v>нд</v>
      </c>
      <c r="AA61" s="31" t="str">
        <f t="shared" si="20"/>
        <v>нд</v>
      </c>
      <c r="AB61" s="31" t="str">
        <f t="shared" si="20"/>
        <v>нд</v>
      </c>
      <c r="AC61" s="31" t="str">
        <f t="shared" si="20"/>
        <v>нд</v>
      </c>
      <c r="AD61" s="31" t="str">
        <f t="shared" si="20"/>
        <v>нд</v>
      </c>
      <c r="AE61" s="31" t="str">
        <f t="shared" si="20"/>
        <v>нд</v>
      </c>
      <c r="AF61" s="31" t="str">
        <f t="shared" si="20"/>
        <v>нд</v>
      </c>
      <c r="AG61" s="31" t="str">
        <f t="shared" si="20"/>
        <v>нд</v>
      </c>
      <c r="AH61" s="31" t="str">
        <f t="shared" si="20"/>
        <v>нд</v>
      </c>
      <c r="AI61" s="33" t="s">
        <v>89</v>
      </c>
    </row>
    <row r="62" spans="1:35" hidden="1" x14ac:dyDescent="0.25">
      <c r="A62" s="22" t="s">
        <v>51</v>
      </c>
      <c r="B62" s="27" t="s">
        <v>111</v>
      </c>
      <c r="C62" s="17"/>
      <c r="D62" s="30" t="str">
        <f t="shared" si="5"/>
        <v>нд</v>
      </c>
      <c r="E62" s="30" t="str">
        <f t="shared" si="5"/>
        <v>нд</v>
      </c>
      <c r="F62" s="30" t="str">
        <f t="shared" si="5"/>
        <v>нд</v>
      </c>
      <c r="G62" s="30" t="str">
        <f t="shared" si="5"/>
        <v>нд</v>
      </c>
      <c r="H62" s="30" t="str">
        <f t="shared" si="10"/>
        <v>нд</v>
      </c>
      <c r="I62" s="30" t="str">
        <f t="shared" si="6"/>
        <v>нд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3" t="s">
        <v>89</v>
      </c>
    </row>
    <row r="63" spans="1:35" hidden="1" x14ac:dyDescent="0.25">
      <c r="A63" s="22" t="s">
        <v>51</v>
      </c>
      <c r="B63" s="27" t="s">
        <v>111</v>
      </c>
      <c r="C63" s="17"/>
      <c r="D63" s="30" t="str">
        <f t="shared" si="5"/>
        <v>нд</v>
      </c>
      <c r="E63" s="30" t="str">
        <f t="shared" si="5"/>
        <v>нд</v>
      </c>
      <c r="F63" s="30" t="str">
        <f t="shared" si="5"/>
        <v>нд</v>
      </c>
      <c r="G63" s="30" t="str">
        <f t="shared" si="5"/>
        <v>нд</v>
      </c>
      <c r="H63" s="30" t="str">
        <f t="shared" si="10"/>
        <v>нд</v>
      </c>
      <c r="I63" s="30" t="str">
        <f t="shared" si="6"/>
        <v>нд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3" t="s">
        <v>89</v>
      </c>
    </row>
    <row r="64" spans="1:35" hidden="1" x14ac:dyDescent="0.25">
      <c r="A64" s="22" t="s">
        <v>51</v>
      </c>
      <c r="B64" s="27" t="s">
        <v>111</v>
      </c>
      <c r="C64" s="17"/>
      <c r="D64" s="30" t="str">
        <f t="shared" si="5"/>
        <v>нд</v>
      </c>
      <c r="E64" s="30" t="str">
        <f t="shared" si="5"/>
        <v>нд</v>
      </c>
      <c r="F64" s="30" t="str">
        <f t="shared" si="5"/>
        <v>нд</v>
      </c>
      <c r="G64" s="30" t="str">
        <f t="shared" si="5"/>
        <v>нд</v>
      </c>
      <c r="H64" s="30" t="str">
        <f t="shared" si="10"/>
        <v>нд</v>
      </c>
      <c r="I64" s="30" t="str">
        <f t="shared" si="6"/>
        <v>нд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3" t="s">
        <v>89</v>
      </c>
    </row>
    <row r="65" spans="1:35" hidden="1" x14ac:dyDescent="0.25">
      <c r="A65" s="22" t="s">
        <v>51</v>
      </c>
      <c r="B65" s="27" t="s">
        <v>111</v>
      </c>
      <c r="C65" s="17"/>
      <c r="D65" s="30" t="str">
        <f t="shared" si="5"/>
        <v>нд</v>
      </c>
      <c r="E65" s="30" t="str">
        <f t="shared" si="5"/>
        <v>нд</v>
      </c>
      <c r="F65" s="30" t="str">
        <f t="shared" si="5"/>
        <v>нд</v>
      </c>
      <c r="G65" s="30" t="str">
        <f t="shared" si="5"/>
        <v>нд</v>
      </c>
      <c r="H65" s="30" t="str">
        <f t="shared" si="10"/>
        <v>нд</v>
      </c>
      <c r="I65" s="30" t="str">
        <f t="shared" si="6"/>
        <v>нд</v>
      </c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3" t="s">
        <v>89</v>
      </c>
    </row>
    <row r="66" spans="1:35" hidden="1" x14ac:dyDescent="0.25">
      <c r="A66" s="22" t="s">
        <v>51</v>
      </c>
      <c r="B66" s="27" t="s">
        <v>111</v>
      </c>
      <c r="C66" s="17"/>
      <c r="D66" s="30" t="str">
        <f t="shared" si="5"/>
        <v>нд</v>
      </c>
      <c r="E66" s="30" t="str">
        <f t="shared" si="5"/>
        <v>нд</v>
      </c>
      <c r="F66" s="30" t="str">
        <f t="shared" si="5"/>
        <v>нд</v>
      </c>
      <c r="G66" s="30" t="str">
        <f t="shared" si="5"/>
        <v>нд</v>
      </c>
      <c r="H66" s="30" t="str">
        <f t="shared" si="10"/>
        <v>нд</v>
      </c>
      <c r="I66" s="30" t="str">
        <f t="shared" si="6"/>
        <v>нд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3" t="s">
        <v>89</v>
      </c>
    </row>
    <row r="67" spans="1:35" hidden="1" x14ac:dyDescent="0.25">
      <c r="A67" s="22" t="s">
        <v>51</v>
      </c>
      <c r="B67" s="27" t="s">
        <v>111</v>
      </c>
      <c r="C67" s="17"/>
      <c r="D67" s="30" t="str">
        <f t="shared" si="5"/>
        <v>нд</v>
      </c>
      <c r="E67" s="30" t="str">
        <f t="shared" si="5"/>
        <v>нд</v>
      </c>
      <c r="F67" s="30" t="str">
        <f t="shared" si="5"/>
        <v>нд</v>
      </c>
      <c r="G67" s="30" t="str">
        <f t="shared" si="5"/>
        <v>нд</v>
      </c>
      <c r="H67" s="30" t="str">
        <f t="shared" si="10"/>
        <v>нд</v>
      </c>
      <c r="I67" s="30" t="str">
        <f t="shared" si="6"/>
        <v>нд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3" t="s">
        <v>89</v>
      </c>
    </row>
    <row r="68" spans="1:35" hidden="1" x14ac:dyDescent="0.25">
      <c r="A68" s="22" t="s">
        <v>51</v>
      </c>
      <c r="B68" s="27" t="s">
        <v>111</v>
      </c>
      <c r="C68" s="17"/>
      <c r="D68" s="30" t="str">
        <f t="shared" si="5"/>
        <v>нд</v>
      </c>
      <c r="E68" s="30" t="str">
        <f t="shared" si="5"/>
        <v>нд</v>
      </c>
      <c r="F68" s="30" t="str">
        <f t="shared" si="5"/>
        <v>нд</v>
      </c>
      <c r="G68" s="30" t="str">
        <f t="shared" si="5"/>
        <v>нд</v>
      </c>
      <c r="H68" s="30" t="str">
        <f t="shared" si="10"/>
        <v>нд</v>
      </c>
      <c r="I68" s="30" t="str">
        <f t="shared" si="6"/>
        <v>нд</v>
      </c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3" t="s">
        <v>89</v>
      </c>
    </row>
    <row r="69" spans="1:35" hidden="1" x14ac:dyDescent="0.25">
      <c r="A69" s="22" t="s">
        <v>51</v>
      </c>
      <c r="B69" s="27" t="s">
        <v>111</v>
      </c>
      <c r="C69" s="17"/>
      <c r="D69" s="30" t="str">
        <f t="shared" si="5"/>
        <v>нд</v>
      </c>
      <c r="E69" s="30" t="str">
        <f t="shared" si="5"/>
        <v>нд</v>
      </c>
      <c r="F69" s="30" t="str">
        <f t="shared" si="5"/>
        <v>нд</v>
      </c>
      <c r="G69" s="30" t="str">
        <f t="shared" si="5"/>
        <v>нд</v>
      </c>
      <c r="H69" s="30" t="str">
        <f t="shared" si="10"/>
        <v>нд</v>
      </c>
      <c r="I69" s="30" t="str">
        <f t="shared" si="6"/>
        <v>нд</v>
      </c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3" t="s">
        <v>89</v>
      </c>
    </row>
    <row r="70" spans="1:35" hidden="1" x14ac:dyDescent="0.25">
      <c r="A70" s="22" t="s">
        <v>51</v>
      </c>
      <c r="B70" s="27" t="s">
        <v>111</v>
      </c>
      <c r="C70" s="17"/>
      <c r="D70" s="30" t="str">
        <f t="shared" si="5"/>
        <v>нд</v>
      </c>
      <c r="E70" s="30" t="str">
        <f t="shared" si="5"/>
        <v>нд</v>
      </c>
      <c r="F70" s="30" t="str">
        <f t="shared" si="5"/>
        <v>нд</v>
      </c>
      <c r="G70" s="30" t="str">
        <f t="shared" si="5"/>
        <v>нд</v>
      </c>
      <c r="H70" s="30" t="str">
        <f t="shared" si="10"/>
        <v>нд</v>
      </c>
      <c r="I70" s="30" t="str">
        <f t="shared" si="6"/>
        <v>нд</v>
      </c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3" t="s">
        <v>89</v>
      </c>
    </row>
    <row r="71" spans="1:35" hidden="1" x14ac:dyDescent="0.25">
      <c r="A71" s="22" t="s">
        <v>51</v>
      </c>
      <c r="B71" s="27" t="s">
        <v>111</v>
      </c>
      <c r="C71" s="17"/>
      <c r="D71" s="30" t="str">
        <f t="shared" si="5"/>
        <v>нд</v>
      </c>
      <c r="E71" s="30" t="str">
        <f t="shared" si="5"/>
        <v>нд</v>
      </c>
      <c r="F71" s="30" t="str">
        <f t="shared" si="5"/>
        <v>нд</v>
      </c>
      <c r="G71" s="30" t="str">
        <f t="shared" si="5"/>
        <v>нд</v>
      </c>
      <c r="H71" s="30" t="str">
        <f t="shared" si="10"/>
        <v>нд</v>
      </c>
      <c r="I71" s="30" t="str">
        <f t="shared" si="6"/>
        <v>нд</v>
      </c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3" t="s">
        <v>89</v>
      </c>
    </row>
    <row r="72" spans="1:35" hidden="1" x14ac:dyDescent="0.25">
      <c r="A72" s="22" t="s">
        <v>51</v>
      </c>
      <c r="B72" s="27" t="s">
        <v>111</v>
      </c>
      <c r="C72" s="17"/>
      <c r="D72" s="30" t="str">
        <f t="shared" si="5"/>
        <v>нд</v>
      </c>
      <c r="E72" s="30" t="str">
        <f t="shared" si="5"/>
        <v>нд</v>
      </c>
      <c r="F72" s="30" t="str">
        <f t="shared" si="5"/>
        <v>нд</v>
      </c>
      <c r="G72" s="30" t="str">
        <f t="shared" si="5"/>
        <v>нд</v>
      </c>
      <c r="H72" s="30" t="str">
        <f t="shared" si="10"/>
        <v>нд</v>
      </c>
      <c r="I72" s="30" t="str">
        <f t="shared" si="6"/>
        <v>нд</v>
      </c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3" t="s">
        <v>89</v>
      </c>
    </row>
    <row r="73" spans="1:35" hidden="1" x14ac:dyDescent="0.25">
      <c r="A73" s="22" t="s">
        <v>51</v>
      </c>
      <c r="B73" s="27" t="s">
        <v>111</v>
      </c>
      <c r="C73" s="17"/>
      <c r="D73" s="30" t="str">
        <f t="shared" si="5"/>
        <v>нд</v>
      </c>
      <c r="E73" s="30" t="str">
        <f t="shared" si="5"/>
        <v>нд</v>
      </c>
      <c r="F73" s="30" t="str">
        <f t="shared" si="5"/>
        <v>нд</v>
      </c>
      <c r="G73" s="30" t="str">
        <f t="shared" si="5"/>
        <v>нд</v>
      </c>
      <c r="H73" s="30" t="str">
        <f t="shared" si="10"/>
        <v>нд</v>
      </c>
      <c r="I73" s="30" t="str">
        <f t="shared" si="6"/>
        <v>нд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3" t="s">
        <v>89</v>
      </c>
    </row>
    <row r="74" spans="1:35" x14ac:dyDescent="0.25">
      <c r="A74" s="15" t="s">
        <v>53</v>
      </c>
      <c r="B74" s="25" t="s">
        <v>54</v>
      </c>
      <c r="C74" s="17" t="s">
        <v>25</v>
      </c>
      <c r="D74" s="30" t="str">
        <f t="shared" si="5"/>
        <v>нд</v>
      </c>
      <c r="E74" s="30" t="str">
        <f t="shared" si="5"/>
        <v>нд</v>
      </c>
      <c r="F74" s="30" t="str">
        <f t="shared" si="5"/>
        <v>нд</v>
      </c>
      <c r="G74" s="30" t="str">
        <f t="shared" si="5"/>
        <v>нд</v>
      </c>
      <c r="H74" s="30" t="str">
        <f t="shared" si="10"/>
        <v>нд</v>
      </c>
      <c r="I74" s="30" t="str">
        <f t="shared" si="6"/>
        <v>нд</v>
      </c>
      <c r="J74" s="31" t="str">
        <f t="shared" ref="J74:AH74" si="21">IF(J$11="","",IF(COUNTIF($C75:$C86,"&lt;&gt;")=0,"нд",SUM(J75:J86)))</f>
        <v>нд</v>
      </c>
      <c r="K74" s="31" t="str">
        <f t="shared" si="21"/>
        <v>нд</v>
      </c>
      <c r="L74" s="31" t="str">
        <f t="shared" si="21"/>
        <v>нд</v>
      </c>
      <c r="M74" s="31" t="str">
        <f t="shared" si="21"/>
        <v>нд</v>
      </c>
      <c r="N74" s="31" t="str">
        <f t="shared" si="21"/>
        <v>нд</v>
      </c>
      <c r="O74" s="31" t="str">
        <f t="shared" si="21"/>
        <v>нд</v>
      </c>
      <c r="P74" s="31" t="str">
        <f t="shared" si="21"/>
        <v>нд</v>
      </c>
      <c r="Q74" s="31" t="str">
        <f t="shared" si="21"/>
        <v>нд</v>
      </c>
      <c r="R74" s="31" t="str">
        <f t="shared" si="21"/>
        <v>нд</v>
      </c>
      <c r="S74" s="31" t="str">
        <f t="shared" si="21"/>
        <v>нд</v>
      </c>
      <c r="T74" s="31" t="str">
        <f t="shared" si="21"/>
        <v>нд</v>
      </c>
      <c r="U74" s="31" t="str">
        <f t="shared" si="21"/>
        <v>нд</v>
      </c>
      <c r="V74" s="31" t="str">
        <f t="shared" si="21"/>
        <v>нд</v>
      </c>
      <c r="W74" s="31" t="str">
        <f t="shared" si="21"/>
        <v>нд</v>
      </c>
      <c r="X74" s="31" t="str">
        <f t="shared" si="21"/>
        <v>нд</v>
      </c>
      <c r="Y74" s="31" t="str">
        <f t="shared" si="21"/>
        <v>нд</v>
      </c>
      <c r="Z74" s="31" t="str">
        <f t="shared" si="21"/>
        <v>нд</v>
      </c>
      <c r="AA74" s="31" t="str">
        <f t="shared" si="21"/>
        <v>нд</v>
      </c>
      <c r="AB74" s="31" t="str">
        <f t="shared" si="21"/>
        <v>нд</v>
      </c>
      <c r="AC74" s="31" t="str">
        <f t="shared" si="21"/>
        <v>нд</v>
      </c>
      <c r="AD74" s="31" t="str">
        <f t="shared" si="21"/>
        <v>нд</v>
      </c>
      <c r="AE74" s="31" t="str">
        <f t="shared" si="21"/>
        <v>нд</v>
      </c>
      <c r="AF74" s="31" t="str">
        <f t="shared" si="21"/>
        <v>нд</v>
      </c>
      <c r="AG74" s="31" t="str">
        <f t="shared" si="21"/>
        <v>нд</v>
      </c>
      <c r="AH74" s="31" t="str">
        <f t="shared" si="21"/>
        <v>нд</v>
      </c>
      <c r="AI74" s="33" t="s">
        <v>89</v>
      </c>
    </row>
    <row r="75" spans="1:35" hidden="1" x14ac:dyDescent="0.25">
      <c r="A75" s="22" t="s">
        <v>53</v>
      </c>
      <c r="B75" s="23" t="s">
        <v>111</v>
      </c>
      <c r="C75" s="17"/>
      <c r="D75" s="30" t="str">
        <f t="shared" si="5"/>
        <v>нд</v>
      </c>
      <c r="E75" s="30" t="str">
        <f t="shared" si="5"/>
        <v>нд</v>
      </c>
      <c r="F75" s="30" t="str">
        <f t="shared" si="5"/>
        <v>нд</v>
      </c>
      <c r="G75" s="30" t="str">
        <f t="shared" si="5"/>
        <v>нд</v>
      </c>
      <c r="H75" s="30" t="str">
        <f t="shared" si="10"/>
        <v>нд</v>
      </c>
      <c r="I75" s="30" t="str">
        <f t="shared" si="6"/>
        <v>нд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3" t="s">
        <v>89</v>
      </c>
    </row>
    <row r="76" spans="1:35" hidden="1" x14ac:dyDescent="0.25">
      <c r="A76" s="22" t="s">
        <v>53</v>
      </c>
      <c r="B76" s="23" t="s">
        <v>111</v>
      </c>
      <c r="C76" s="17"/>
      <c r="D76" s="30" t="str">
        <f t="shared" si="5"/>
        <v>нд</v>
      </c>
      <c r="E76" s="30" t="str">
        <f t="shared" si="5"/>
        <v>нд</v>
      </c>
      <c r="F76" s="30" t="str">
        <f t="shared" si="5"/>
        <v>нд</v>
      </c>
      <c r="G76" s="30" t="str">
        <f t="shared" si="5"/>
        <v>нд</v>
      </c>
      <c r="H76" s="30" t="str">
        <f t="shared" si="10"/>
        <v>нд</v>
      </c>
      <c r="I76" s="30" t="str">
        <f t="shared" si="6"/>
        <v>нд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3" t="s">
        <v>89</v>
      </c>
    </row>
    <row r="77" spans="1:35" hidden="1" x14ac:dyDescent="0.25">
      <c r="A77" s="22" t="s">
        <v>53</v>
      </c>
      <c r="B77" s="23" t="s">
        <v>111</v>
      </c>
      <c r="C77" s="17"/>
      <c r="D77" s="30" t="str">
        <f t="shared" ref="D77:G140" si="22">IF(D$11="","","нд")</f>
        <v>нд</v>
      </c>
      <c r="E77" s="30" t="str">
        <f t="shared" si="22"/>
        <v>нд</v>
      </c>
      <c r="F77" s="30" t="str">
        <f t="shared" si="22"/>
        <v>нд</v>
      </c>
      <c r="G77" s="30" t="str">
        <f t="shared" si="22"/>
        <v>нд</v>
      </c>
      <c r="H77" s="30" t="str">
        <f t="shared" si="10"/>
        <v>нд</v>
      </c>
      <c r="I77" s="30" t="str">
        <f t="shared" si="10"/>
        <v>нд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3" t="s">
        <v>89</v>
      </c>
    </row>
    <row r="78" spans="1:35" hidden="1" x14ac:dyDescent="0.25">
      <c r="A78" s="22" t="s">
        <v>53</v>
      </c>
      <c r="B78" s="23" t="s">
        <v>111</v>
      </c>
      <c r="C78" s="17"/>
      <c r="D78" s="30" t="str">
        <f t="shared" si="22"/>
        <v>нд</v>
      </c>
      <c r="E78" s="30" t="str">
        <f t="shared" si="22"/>
        <v>нд</v>
      </c>
      <c r="F78" s="30" t="str">
        <f t="shared" si="22"/>
        <v>нд</v>
      </c>
      <c r="G78" s="30" t="str">
        <f t="shared" si="22"/>
        <v>нд</v>
      </c>
      <c r="H78" s="30" t="str">
        <f t="shared" si="10"/>
        <v>нд</v>
      </c>
      <c r="I78" s="30" t="str">
        <f t="shared" si="10"/>
        <v>нд</v>
      </c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3" t="s">
        <v>89</v>
      </c>
    </row>
    <row r="79" spans="1:35" hidden="1" x14ac:dyDescent="0.25">
      <c r="A79" s="22" t="s">
        <v>53</v>
      </c>
      <c r="B79" s="23" t="s">
        <v>111</v>
      </c>
      <c r="C79" s="17"/>
      <c r="D79" s="30" t="str">
        <f t="shared" si="22"/>
        <v>нд</v>
      </c>
      <c r="E79" s="30" t="str">
        <f t="shared" si="22"/>
        <v>нд</v>
      </c>
      <c r="F79" s="30" t="str">
        <f t="shared" si="22"/>
        <v>нд</v>
      </c>
      <c r="G79" s="30" t="str">
        <f t="shared" si="22"/>
        <v>нд</v>
      </c>
      <c r="H79" s="30" t="str">
        <f t="shared" si="10"/>
        <v>нд</v>
      </c>
      <c r="I79" s="30" t="str">
        <f t="shared" si="10"/>
        <v>нд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3" t="s">
        <v>89</v>
      </c>
    </row>
    <row r="80" spans="1:35" hidden="1" x14ac:dyDescent="0.25">
      <c r="A80" s="22" t="s">
        <v>53</v>
      </c>
      <c r="B80" s="23" t="s">
        <v>111</v>
      </c>
      <c r="C80" s="17"/>
      <c r="D80" s="30" t="str">
        <f t="shared" si="22"/>
        <v>нд</v>
      </c>
      <c r="E80" s="30" t="str">
        <f t="shared" si="22"/>
        <v>нд</v>
      </c>
      <c r="F80" s="30" t="str">
        <f t="shared" si="22"/>
        <v>нд</v>
      </c>
      <c r="G80" s="30" t="str">
        <f t="shared" si="22"/>
        <v>нд</v>
      </c>
      <c r="H80" s="30" t="str">
        <f t="shared" ref="H80:I143" si="23">IF(H$11="","","нд")</f>
        <v>нд</v>
      </c>
      <c r="I80" s="30" t="str">
        <f t="shared" si="23"/>
        <v>нд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3" t="s">
        <v>89</v>
      </c>
    </row>
    <row r="81" spans="1:35" hidden="1" x14ac:dyDescent="0.25">
      <c r="A81" s="22" t="s">
        <v>53</v>
      </c>
      <c r="B81" s="23" t="s">
        <v>111</v>
      </c>
      <c r="C81" s="17"/>
      <c r="D81" s="30" t="str">
        <f t="shared" si="22"/>
        <v>нд</v>
      </c>
      <c r="E81" s="30" t="str">
        <f t="shared" si="22"/>
        <v>нд</v>
      </c>
      <c r="F81" s="30" t="str">
        <f t="shared" si="22"/>
        <v>нд</v>
      </c>
      <c r="G81" s="30" t="str">
        <f t="shared" si="22"/>
        <v>нд</v>
      </c>
      <c r="H81" s="30" t="str">
        <f t="shared" si="23"/>
        <v>нд</v>
      </c>
      <c r="I81" s="30" t="str">
        <f t="shared" si="23"/>
        <v>нд</v>
      </c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3" t="s">
        <v>89</v>
      </c>
    </row>
    <row r="82" spans="1:35" hidden="1" x14ac:dyDescent="0.25">
      <c r="A82" s="22" t="s">
        <v>53</v>
      </c>
      <c r="B82" s="23" t="s">
        <v>111</v>
      </c>
      <c r="C82" s="17"/>
      <c r="D82" s="30" t="str">
        <f t="shared" si="22"/>
        <v>нд</v>
      </c>
      <c r="E82" s="30" t="str">
        <f t="shared" si="22"/>
        <v>нд</v>
      </c>
      <c r="F82" s="30" t="str">
        <f t="shared" si="22"/>
        <v>нд</v>
      </c>
      <c r="G82" s="30" t="str">
        <f t="shared" si="22"/>
        <v>нд</v>
      </c>
      <c r="H82" s="30" t="str">
        <f t="shared" si="23"/>
        <v>нд</v>
      </c>
      <c r="I82" s="30" t="str">
        <f t="shared" si="23"/>
        <v>нд</v>
      </c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3" t="s">
        <v>89</v>
      </c>
    </row>
    <row r="83" spans="1:35" hidden="1" x14ac:dyDescent="0.25">
      <c r="A83" s="22" t="s">
        <v>53</v>
      </c>
      <c r="B83" s="23" t="s">
        <v>111</v>
      </c>
      <c r="C83" s="17"/>
      <c r="D83" s="30" t="str">
        <f t="shared" si="22"/>
        <v>нд</v>
      </c>
      <c r="E83" s="30" t="str">
        <f t="shared" si="22"/>
        <v>нд</v>
      </c>
      <c r="F83" s="30" t="str">
        <f t="shared" si="22"/>
        <v>нд</v>
      </c>
      <c r="G83" s="30" t="str">
        <f t="shared" si="22"/>
        <v>нд</v>
      </c>
      <c r="H83" s="30" t="str">
        <f t="shared" si="23"/>
        <v>нд</v>
      </c>
      <c r="I83" s="30" t="str">
        <f t="shared" si="23"/>
        <v>нд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3" t="s">
        <v>89</v>
      </c>
    </row>
    <row r="84" spans="1:35" hidden="1" x14ac:dyDescent="0.25">
      <c r="A84" s="22" t="s">
        <v>53</v>
      </c>
      <c r="B84" s="23" t="s">
        <v>111</v>
      </c>
      <c r="C84" s="17"/>
      <c r="D84" s="30" t="str">
        <f t="shared" si="22"/>
        <v>нд</v>
      </c>
      <c r="E84" s="30" t="str">
        <f t="shared" si="22"/>
        <v>нд</v>
      </c>
      <c r="F84" s="30" t="str">
        <f t="shared" si="22"/>
        <v>нд</v>
      </c>
      <c r="G84" s="30" t="str">
        <f t="shared" si="22"/>
        <v>нд</v>
      </c>
      <c r="H84" s="30" t="str">
        <f t="shared" si="23"/>
        <v>нд</v>
      </c>
      <c r="I84" s="30" t="str">
        <f t="shared" si="23"/>
        <v>нд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3" t="s">
        <v>89</v>
      </c>
    </row>
    <row r="85" spans="1:35" hidden="1" x14ac:dyDescent="0.25">
      <c r="A85" s="22" t="s">
        <v>53</v>
      </c>
      <c r="B85" s="23" t="s">
        <v>111</v>
      </c>
      <c r="C85" s="17"/>
      <c r="D85" s="30" t="str">
        <f t="shared" si="22"/>
        <v>нд</v>
      </c>
      <c r="E85" s="30" t="str">
        <f t="shared" si="22"/>
        <v>нд</v>
      </c>
      <c r="F85" s="30" t="str">
        <f t="shared" si="22"/>
        <v>нд</v>
      </c>
      <c r="G85" s="30" t="str">
        <f t="shared" si="22"/>
        <v>нд</v>
      </c>
      <c r="H85" s="30" t="str">
        <f t="shared" si="23"/>
        <v>нд</v>
      </c>
      <c r="I85" s="30" t="str">
        <f t="shared" si="23"/>
        <v>нд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3" t="s">
        <v>89</v>
      </c>
    </row>
    <row r="86" spans="1:35" hidden="1" x14ac:dyDescent="0.25">
      <c r="A86" s="22" t="s">
        <v>53</v>
      </c>
      <c r="B86" s="23" t="s">
        <v>111</v>
      </c>
      <c r="C86" s="17"/>
      <c r="D86" s="30" t="str">
        <f t="shared" si="22"/>
        <v>нд</v>
      </c>
      <c r="E86" s="30" t="str">
        <f t="shared" si="22"/>
        <v>нд</v>
      </c>
      <c r="F86" s="30" t="str">
        <f t="shared" si="22"/>
        <v>нд</v>
      </c>
      <c r="G86" s="30" t="str">
        <f t="shared" si="22"/>
        <v>нд</v>
      </c>
      <c r="H86" s="30" t="str">
        <f t="shared" si="23"/>
        <v>нд</v>
      </c>
      <c r="I86" s="30" t="str">
        <f t="shared" si="23"/>
        <v>нд</v>
      </c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3" t="s">
        <v>89</v>
      </c>
    </row>
    <row r="87" spans="1:35" x14ac:dyDescent="0.25">
      <c r="A87" s="15" t="s">
        <v>55</v>
      </c>
      <c r="B87" s="25" t="s">
        <v>56</v>
      </c>
      <c r="C87" s="17" t="s">
        <v>25</v>
      </c>
      <c r="D87" s="30" t="str">
        <f t="shared" si="22"/>
        <v>нд</v>
      </c>
      <c r="E87" s="30" t="str">
        <f t="shared" si="22"/>
        <v>нд</v>
      </c>
      <c r="F87" s="30" t="str">
        <f t="shared" si="22"/>
        <v>нд</v>
      </c>
      <c r="G87" s="30" t="str">
        <f t="shared" si="22"/>
        <v>нд</v>
      </c>
      <c r="H87" s="30" t="str">
        <f t="shared" si="23"/>
        <v>нд</v>
      </c>
      <c r="I87" s="30" t="str">
        <f t="shared" si="23"/>
        <v>нд</v>
      </c>
      <c r="J87" s="31" t="str">
        <f t="shared" ref="J87:AH87" si="24">IF(J$11="","",IF(COUNTIF($C88:$C99,"&lt;&gt;")=0,"нд",SUM(J88:J99)))</f>
        <v>нд</v>
      </c>
      <c r="K87" s="31" t="str">
        <f t="shared" si="24"/>
        <v>нд</v>
      </c>
      <c r="L87" s="31" t="str">
        <f t="shared" si="24"/>
        <v>нд</v>
      </c>
      <c r="M87" s="31" t="str">
        <f t="shared" si="24"/>
        <v>нд</v>
      </c>
      <c r="N87" s="31" t="str">
        <f t="shared" si="24"/>
        <v>нд</v>
      </c>
      <c r="O87" s="31" t="str">
        <f t="shared" si="24"/>
        <v>нд</v>
      </c>
      <c r="P87" s="31" t="str">
        <f t="shared" si="24"/>
        <v>нд</v>
      </c>
      <c r="Q87" s="31" t="str">
        <f t="shared" si="24"/>
        <v>нд</v>
      </c>
      <c r="R87" s="31" t="str">
        <f t="shared" si="24"/>
        <v>нд</v>
      </c>
      <c r="S87" s="31" t="str">
        <f t="shared" si="24"/>
        <v>нд</v>
      </c>
      <c r="T87" s="31" t="str">
        <f t="shared" si="24"/>
        <v>нд</v>
      </c>
      <c r="U87" s="31" t="str">
        <f t="shared" si="24"/>
        <v>нд</v>
      </c>
      <c r="V87" s="31" t="str">
        <f t="shared" si="24"/>
        <v>нд</v>
      </c>
      <c r="W87" s="31" t="str">
        <f t="shared" si="24"/>
        <v>нд</v>
      </c>
      <c r="X87" s="31" t="str">
        <f t="shared" si="24"/>
        <v>нд</v>
      </c>
      <c r="Y87" s="31" t="str">
        <f t="shared" si="24"/>
        <v>нд</v>
      </c>
      <c r="Z87" s="31" t="str">
        <f t="shared" si="24"/>
        <v>нд</v>
      </c>
      <c r="AA87" s="31" t="str">
        <f t="shared" si="24"/>
        <v>нд</v>
      </c>
      <c r="AB87" s="31" t="str">
        <f t="shared" si="24"/>
        <v>нд</v>
      </c>
      <c r="AC87" s="31" t="str">
        <f t="shared" si="24"/>
        <v>нд</v>
      </c>
      <c r="AD87" s="31" t="str">
        <f t="shared" si="24"/>
        <v>нд</v>
      </c>
      <c r="AE87" s="31" t="str">
        <f t="shared" si="24"/>
        <v>нд</v>
      </c>
      <c r="AF87" s="31" t="str">
        <f t="shared" si="24"/>
        <v>нд</v>
      </c>
      <c r="AG87" s="31" t="str">
        <f t="shared" si="24"/>
        <v>нд</v>
      </c>
      <c r="AH87" s="31" t="str">
        <f t="shared" si="24"/>
        <v>нд</v>
      </c>
      <c r="AI87" s="33" t="s">
        <v>89</v>
      </c>
    </row>
    <row r="88" spans="1:35" hidden="1" x14ac:dyDescent="0.25">
      <c r="A88" s="22" t="s">
        <v>55</v>
      </c>
      <c r="B88" s="23" t="s">
        <v>111</v>
      </c>
      <c r="C88" s="17"/>
      <c r="D88" s="30" t="str">
        <f t="shared" si="22"/>
        <v>нд</v>
      </c>
      <c r="E88" s="30" t="str">
        <f t="shared" si="22"/>
        <v>нд</v>
      </c>
      <c r="F88" s="30" t="str">
        <f t="shared" si="22"/>
        <v>нд</v>
      </c>
      <c r="G88" s="30" t="str">
        <f t="shared" si="22"/>
        <v>нд</v>
      </c>
      <c r="H88" s="30" t="str">
        <f t="shared" si="23"/>
        <v>нд</v>
      </c>
      <c r="I88" s="30" t="str">
        <f t="shared" si="23"/>
        <v>нд</v>
      </c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3" t="s">
        <v>89</v>
      </c>
    </row>
    <row r="89" spans="1:35" hidden="1" x14ac:dyDescent="0.25">
      <c r="A89" s="22" t="s">
        <v>55</v>
      </c>
      <c r="B89" s="23" t="s">
        <v>111</v>
      </c>
      <c r="C89" s="17"/>
      <c r="D89" s="30" t="str">
        <f t="shared" si="22"/>
        <v>нд</v>
      </c>
      <c r="E89" s="30" t="str">
        <f t="shared" si="22"/>
        <v>нд</v>
      </c>
      <c r="F89" s="30" t="str">
        <f t="shared" si="22"/>
        <v>нд</v>
      </c>
      <c r="G89" s="30" t="str">
        <f t="shared" si="22"/>
        <v>нд</v>
      </c>
      <c r="H89" s="30" t="str">
        <f t="shared" si="23"/>
        <v>нд</v>
      </c>
      <c r="I89" s="30" t="str">
        <f t="shared" si="23"/>
        <v>нд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3" t="s">
        <v>89</v>
      </c>
    </row>
    <row r="90" spans="1:35" hidden="1" x14ac:dyDescent="0.25">
      <c r="A90" s="22" t="s">
        <v>55</v>
      </c>
      <c r="B90" s="23" t="s">
        <v>111</v>
      </c>
      <c r="C90" s="17"/>
      <c r="D90" s="30" t="str">
        <f t="shared" si="22"/>
        <v>нд</v>
      </c>
      <c r="E90" s="30" t="str">
        <f t="shared" si="22"/>
        <v>нд</v>
      </c>
      <c r="F90" s="30" t="str">
        <f t="shared" si="22"/>
        <v>нд</v>
      </c>
      <c r="G90" s="30" t="str">
        <f t="shared" si="22"/>
        <v>нд</v>
      </c>
      <c r="H90" s="30" t="str">
        <f t="shared" si="23"/>
        <v>нд</v>
      </c>
      <c r="I90" s="30" t="str">
        <f t="shared" si="23"/>
        <v>нд</v>
      </c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3" t="s">
        <v>89</v>
      </c>
    </row>
    <row r="91" spans="1:35" hidden="1" x14ac:dyDescent="0.25">
      <c r="A91" s="22" t="s">
        <v>55</v>
      </c>
      <c r="B91" s="23" t="s">
        <v>111</v>
      </c>
      <c r="C91" s="17"/>
      <c r="D91" s="30" t="str">
        <f t="shared" si="22"/>
        <v>нд</v>
      </c>
      <c r="E91" s="30" t="str">
        <f t="shared" si="22"/>
        <v>нд</v>
      </c>
      <c r="F91" s="30" t="str">
        <f t="shared" si="22"/>
        <v>нд</v>
      </c>
      <c r="G91" s="30" t="str">
        <f t="shared" si="22"/>
        <v>нд</v>
      </c>
      <c r="H91" s="30" t="str">
        <f t="shared" si="23"/>
        <v>нд</v>
      </c>
      <c r="I91" s="30" t="str">
        <f t="shared" si="23"/>
        <v>нд</v>
      </c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3" t="s">
        <v>89</v>
      </c>
    </row>
    <row r="92" spans="1:35" hidden="1" x14ac:dyDescent="0.25">
      <c r="A92" s="22" t="s">
        <v>55</v>
      </c>
      <c r="B92" s="23" t="s">
        <v>111</v>
      </c>
      <c r="C92" s="17"/>
      <c r="D92" s="30" t="str">
        <f t="shared" si="22"/>
        <v>нд</v>
      </c>
      <c r="E92" s="30" t="str">
        <f t="shared" si="22"/>
        <v>нд</v>
      </c>
      <c r="F92" s="30" t="str">
        <f t="shared" si="22"/>
        <v>нд</v>
      </c>
      <c r="G92" s="30" t="str">
        <f t="shared" si="22"/>
        <v>нд</v>
      </c>
      <c r="H92" s="30" t="str">
        <f t="shared" si="23"/>
        <v>нд</v>
      </c>
      <c r="I92" s="30" t="str">
        <f t="shared" si="23"/>
        <v>нд</v>
      </c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3" t="s">
        <v>89</v>
      </c>
    </row>
    <row r="93" spans="1:35" hidden="1" x14ac:dyDescent="0.25">
      <c r="A93" s="22" t="s">
        <v>55</v>
      </c>
      <c r="B93" s="23" t="s">
        <v>111</v>
      </c>
      <c r="C93" s="17"/>
      <c r="D93" s="30" t="str">
        <f t="shared" si="22"/>
        <v>нд</v>
      </c>
      <c r="E93" s="30" t="str">
        <f t="shared" si="22"/>
        <v>нд</v>
      </c>
      <c r="F93" s="30" t="str">
        <f t="shared" si="22"/>
        <v>нд</v>
      </c>
      <c r="G93" s="30" t="str">
        <f t="shared" si="22"/>
        <v>нд</v>
      </c>
      <c r="H93" s="30" t="str">
        <f t="shared" si="23"/>
        <v>нд</v>
      </c>
      <c r="I93" s="30" t="str">
        <f t="shared" si="23"/>
        <v>нд</v>
      </c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3" t="s">
        <v>89</v>
      </c>
    </row>
    <row r="94" spans="1:35" hidden="1" x14ac:dyDescent="0.25">
      <c r="A94" s="22" t="s">
        <v>55</v>
      </c>
      <c r="B94" s="23" t="s">
        <v>111</v>
      </c>
      <c r="C94" s="17"/>
      <c r="D94" s="30" t="str">
        <f t="shared" si="22"/>
        <v>нд</v>
      </c>
      <c r="E94" s="30" t="str">
        <f t="shared" si="22"/>
        <v>нд</v>
      </c>
      <c r="F94" s="30" t="str">
        <f t="shared" si="22"/>
        <v>нд</v>
      </c>
      <c r="G94" s="30" t="str">
        <f t="shared" si="22"/>
        <v>нд</v>
      </c>
      <c r="H94" s="30" t="str">
        <f t="shared" si="23"/>
        <v>нд</v>
      </c>
      <c r="I94" s="30" t="str">
        <f t="shared" si="23"/>
        <v>нд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3" t="s">
        <v>89</v>
      </c>
    </row>
    <row r="95" spans="1:35" hidden="1" x14ac:dyDescent="0.25">
      <c r="A95" s="22" t="s">
        <v>55</v>
      </c>
      <c r="B95" s="23" t="s">
        <v>111</v>
      </c>
      <c r="C95" s="17"/>
      <c r="D95" s="30" t="str">
        <f t="shared" si="22"/>
        <v>нд</v>
      </c>
      <c r="E95" s="30" t="str">
        <f t="shared" si="22"/>
        <v>нд</v>
      </c>
      <c r="F95" s="30" t="str">
        <f t="shared" si="22"/>
        <v>нд</v>
      </c>
      <c r="G95" s="30" t="str">
        <f t="shared" si="22"/>
        <v>нд</v>
      </c>
      <c r="H95" s="30" t="str">
        <f t="shared" si="23"/>
        <v>нд</v>
      </c>
      <c r="I95" s="30" t="str">
        <f t="shared" si="23"/>
        <v>нд</v>
      </c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3" t="s">
        <v>89</v>
      </c>
    </row>
    <row r="96" spans="1:35" hidden="1" x14ac:dyDescent="0.25">
      <c r="A96" s="22" t="s">
        <v>55</v>
      </c>
      <c r="B96" s="23" t="s">
        <v>111</v>
      </c>
      <c r="C96" s="17"/>
      <c r="D96" s="30" t="str">
        <f t="shared" si="22"/>
        <v>нд</v>
      </c>
      <c r="E96" s="30" t="str">
        <f t="shared" si="22"/>
        <v>нд</v>
      </c>
      <c r="F96" s="30" t="str">
        <f t="shared" si="22"/>
        <v>нд</v>
      </c>
      <c r="G96" s="30" t="str">
        <f t="shared" si="22"/>
        <v>нд</v>
      </c>
      <c r="H96" s="30" t="str">
        <f t="shared" si="23"/>
        <v>нд</v>
      </c>
      <c r="I96" s="30" t="str">
        <f t="shared" si="23"/>
        <v>нд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3" t="s">
        <v>89</v>
      </c>
    </row>
    <row r="97" spans="1:35" hidden="1" x14ac:dyDescent="0.25">
      <c r="A97" s="22" t="s">
        <v>55</v>
      </c>
      <c r="B97" s="23" t="s">
        <v>111</v>
      </c>
      <c r="C97" s="17"/>
      <c r="D97" s="30" t="str">
        <f t="shared" si="22"/>
        <v>нд</v>
      </c>
      <c r="E97" s="30" t="str">
        <f t="shared" si="22"/>
        <v>нд</v>
      </c>
      <c r="F97" s="30" t="str">
        <f t="shared" si="22"/>
        <v>нд</v>
      </c>
      <c r="G97" s="30" t="str">
        <f t="shared" si="22"/>
        <v>нд</v>
      </c>
      <c r="H97" s="30" t="str">
        <f t="shared" si="23"/>
        <v>нд</v>
      </c>
      <c r="I97" s="30" t="str">
        <f t="shared" si="23"/>
        <v>нд</v>
      </c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3" t="s">
        <v>89</v>
      </c>
    </row>
    <row r="98" spans="1:35" hidden="1" x14ac:dyDescent="0.25">
      <c r="A98" s="22" t="s">
        <v>55</v>
      </c>
      <c r="B98" s="23" t="s">
        <v>111</v>
      </c>
      <c r="C98" s="17"/>
      <c r="D98" s="30" t="str">
        <f t="shared" si="22"/>
        <v>нд</v>
      </c>
      <c r="E98" s="30" t="str">
        <f t="shared" si="22"/>
        <v>нд</v>
      </c>
      <c r="F98" s="30" t="str">
        <f t="shared" si="22"/>
        <v>нд</v>
      </c>
      <c r="G98" s="30" t="str">
        <f t="shared" si="22"/>
        <v>нд</v>
      </c>
      <c r="H98" s="30" t="str">
        <f t="shared" si="23"/>
        <v>нд</v>
      </c>
      <c r="I98" s="30" t="str">
        <f t="shared" si="23"/>
        <v>нд</v>
      </c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3" t="s">
        <v>89</v>
      </c>
    </row>
    <row r="99" spans="1:35" hidden="1" x14ac:dyDescent="0.25">
      <c r="A99" s="22" t="s">
        <v>55</v>
      </c>
      <c r="B99" s="23" t="s">
        <v>111</v>
      </c>
      <c r="C99" s="17"/>
      <c r="D99" s="30" t="str">
        <f t="shared" si="22"/>
        <v>нд</v>
      </c>
      <c r="E99" s="30" t="str">
        <f t="shared" si="22"/>
        <v>нд</v>
      </c>
      <c r="F99" s="30" t="str">
        <f t="shared" si="22"/>
        <v>нд</v>
      </c>
      <c r="G99" s="30" t="str">
        <f t="shared" si="22"/>
        <v>нд</v>
      </c>
      <c r="H99" s="30" t="str">
        <f t="shared" si="23"/>
        <v>нд</v>
      </c>
      <c r="I99" s="30" t="str">
        <f t="shared" si="23"/>
        <v>нд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3" t="s">
        <v>89</v>
      </c>
    </row>
    <row r="100" spans="1:35" x14ac:dyDescent="0.25">
      <c r="A100" s="15" t="s">
        <v>57</v>
      </c>
      <c r="B100" s="24" t="s">
        <v>58</v>
      </c>
      <c r="C100" s="17" t="s">
        <v>25</v>
      </c>
      <c r="D100" s="30" t="str">
        <f t="shared" si="22"/>
        <v>нд</v>
      </c>
      <c r="E100" s="30" t="str">
        <f t="shared" si="22"/>
        <v>нд</v>
      </c>
      <c r="F100" s="30" t="str">
        <f t="shared" si="22"/>
        <v>нд</v>
      </c>
      <c r="G100" s="30" t="str">
        <f t="shared" si="22"/>
        <v>нд</v>
      </c>
      <c r="H100" s="30" t="str">
        <f t="shared" si="23"/>
        <v>нд</v>
      </c>
      <c r="I100" s="30" t="str">
        <f t="shared" si="23"/>
        <v>нд</v>
      </c>
      <c r="J100" s="31">
        <f t="shared" ref="J100:AH100" si="25">IF(J$11="","",IF(AND(J101="нд",J128="нд",J141="нд",J154="нд"),"нд",SUM(J101,J128,J141,J154)))</f>
        <v>15.540885900000001</v>
      </c>
      <c r="K100" s="31">
        <f t="shared" si="25"/>
        <v>91.652067090000003</v>
      </c>
      <c r="L100" s="31">
        <f t="shared" si="25"/>
        <v>0</v>
      </c>
      <c r="M100" s="31">
        <f t="shared" si="25"/>
        <v>0</v>
      </c>
      <c r="N100" s="31">
        <f t="shared" si="25"/>
        <v>91.652067090000003</v>
      </c>
      <c r="O100" s="31">
        <f t="shared" si="25"/>
        <v>0</v>
      </c>
      <c r="P100" s="31">
        <f t="shared" si="25"/>
        <v>93.411222809999998</v>
      </c>
      <c r="Q100" s="31">
        <f t="shared" si="25"/>
        <v>0</v>
      </c>
      <c r="R100" s="31">
        <f t="shared" si="25"/>
        <v>0</v>
      </c>
      <c r="S100" s="31">
        <f t="shared" si="25"/>
        <v>93.411222809999998</v>
      </c>
      <c r="T100" s="31">
        <f t="shared" si="25"/>
        <v>0</v>
      </c>
      <c r="U100" s="31">
        <f t="shared" si="25"/>
        <v>57.558144549999994</v>
      </c>
      <c r="V100" s="31">
        <f t="shared" si="25"/>
        <v>58.944005809999993</v>
      </c>
      <c r="W100" s="31">
        <f t="shared" si="25"/>
        <v>20.095436940000003</v>
      </c>
      <c r="X100" s="31">
        <f t="shared" si="25"/>
        <v>18.926331100000002</v>
      </c>
      <c r="Y100" s="31">
        <f t="shared" si="25"/>
        <v>26.540874930000001</v>
      </c>
      <c r="Z100" s="31">
        <f t="shared" si="25"/>
        <v>26.49511992</v>
      </c>
      <c r="AA100" s="31">
        <f t="shared" si="25"/>
        <v>11.593493840000004</v>
      </c>
      <c r="AB100" s="31">
        <f t="shared" si="25"/>
        <v>12.624080979999997</v>
      </c>
      <c r="AC100" s="31">
        <f t="shared" si="25"/>
        <v>9.5793503100000006</v>
      </c>
      <c r="AD100" s="31">
        <f t="shared" si="25"/>
        <v>9.5102724100000007</v>
      </c>
      <c r="AE100" s="31">
        <f t="shared" si="25"/>
        <v>9.8444254699999991</v>
      </c>
      <c r="AF100" s="31">
        <f t="shared" si="25"/>
        <v>10.3145325</v>
      </c>
      <c r="AG100" s="31">
        <f t="shared" si="25"/>
        <v>57.558144550000009</v>
      </c>
      <c r="AH100" s="31">
        <f t="shared" si="25"/>
        <v>58.944005809999993</v>
      </c>
      <c r="AI100" s="33" t="s">
        <v>89</v>
      </c>
    </row>
    <row r="101" spans="1:35" x14ac:dyDescent="0.25">
      <c r="A101" s="15" t="s">
        <v>59</v>
      </c>
      <c r="B101" s="25" t="s">
        <v>60</v>
      </c>
      <c r="C101" s="17" t="s">
        <v>25</v>
      </c>
      <c r="D101" s="30" t="str">
        <f t="shared" si="22"/>
        <v>нд</v>
      </c>
      <c r="E101" s="30" t="str">
        <f t="shared" si="22"/>
        <v>нд</v>
      </c>
      <c r="F101" s="30" t="str">
        <f t="shared" si="22"/>
        <v>нд</v>
      </c>
      <c r="G101" s="30" t="str">
        <f t="shared" si="22"/>
        <v>нд</v>
      </c>
      <c r="H101" s="30" t="str">
        <f t="shared" si="23"/>
        <v>нд</v>
      </c>
      <c r="I101" s="30" t="str">
        <f t="shared" si="23"/>
        <v>нд</v>
      </c>
      <c r="J101" s="31" t="str">
        <f t="shared" ref="J101:AH101" si="26">IF(J$11="","",IF(AND(J102="нд",J115="нд"),"нд",SUM(J102,J115)))</f>
        <v>нд</v>
      </c>
      <c r="K101" s="31" t="str">
        <f t="shared" si="26"/>
        <v>нд</v>
      </c>
      <c r="L101" s="31" t="str">
        <f t="shared" si="26"/>
        <v>нд</v>
      </c>
      <c r="M101" s="31" t="str">
        <f t="shared" si="26"/>
        <v>нд</v>
      </c>
      <c r="N101" s="31" t="str">
        <f t="shared" si="26"/>
        <v>нд</v>
      </c>
      <c r="O101" s="31" t="str">
        <f t="shared" si="26"/>
        <v>нд</v>
      </c>
      <c r="P101" s="31" t="str">
        <f t="shared" si="26"/>
        <v>нд</v>
      </c>
      <c r="Q101" s="31" t="str">
        <f t="shared" si="26"/>
        <v>нд</v>
      </c>
      <c r="R101" s="31" t="str">
        <f t="shared" si="26"/>
        <v>нд</v>
      </c>
      <c r="S101" s="31" t="str">
        <f t="shared" si="26"/>
        <v>нд</v>
      </c>
      <c r="T101" s="31" t="str">
        <f t="shared" si="26"/>
        <v>нд</v>
      </c>
      <c r="U101" s="31" t="str">
        <f t="shared" si="26"/>
        <v>нд</v>
      </c>
      <c r="V101" s="31" t="str">
        <f t="shared" si="26"/>
        <v>нд</v>
      </c>
      <c r="W101" s="31" t="str">
        <f t="shared" si="26"/>
        <v>нд</v>
      </c>
      <c r="X101" s="31" t="str">
        <f t="shared" si="26"/>
        <v>нд</v>
      </c>
      <c r="Y101" s="31" t="str">
        <f t="shared" si="26"/>
        <v>нд</v>
      </c>
      <c r="Z101" s="31" t="str">
        <f t="shared" si="26"/>
        <v>нд</v>
      </c>
      <c r="AA101" s="31" t="str">
        <f t="shared" si="26"/>
        <v>нд</v>
      </c>
      <c r="AB101" s="31" t="str">
        <f t="shared" si="26"/>
        <v>нд</v>
      </c>
      <c r="AC101" s="31" t="str">
        <f t="shared" si="26"/>
        <v>нд</v>
      </c>
      <c r="AD101" s="31" t="str">
        <f t="shared" si="26"/>
        <v>нд</v>
      </c>
      <c r="AE101" s="31" t="str">
        <f t="shared" si="26"/>
        <v>нд</v>
      </c>
      <c r="AF101" s="31" t="str">
        <f t="shared" si="26"/>
        <v>нд</v>
      </c>
      <c r="AG101" s="31" t="str">
        <f t="shared" si="26"/>
        <v>нд</v>
      </c>
      <c r="AH101" s="31" t="str">
        <f t="shared" si="26"/>
        <v>нд</v>
      </c>
      <c r="AI101" s="33" t="s">
        <v>89</v>
      </c>
    </row>
    <row r="102" spans="1:35" x14ac:dyDescent="0.25">
      <c r="A102" s="15" t="s">
        <v>61</v>
      </c>
      <c r="B102" s="26" t="s">
        <v>62</v>
      </c>
      <c r="C102" s="17" t="s">
        <v>25</v>
      </c>
      <c r="D102" s="30" t="str">
        <f t="shared" si="22"/>
        <v>нд</v>
      </c>
      <c r="E102" s="30" t="str">
        <f t="shared" si="22"/>
        <v>нд</v>
      </c>
      <c r="F102" s="30" t="str">
        <f t="shared" si="22"/>
        <v>нд</v>
      </c>
      <c r="G102" s="30" t="str">
        <f t="shared" si="22"/>
        <v>нд</v>
      </c>
      <c r="H102" s="30" t="str">
        <f t="shared" si="23"/>
        <v>нд</v>
      </c>
      <c r="I102" s="30" t="str">
        <f t="shared" si="23"/>
        <v>нд</v>
      </c>
      <c r="J102" s="31" t="str">
        <f t="shared" ref="J102:AH102" si="27">IF(J$11="","",IF(COUNTIF($C103:$C114,"&lt;&gt;")=0,"нд",SUM(J103:J114)))</f>
        <v>нд</v>
      </c>
      <c r="K102" s="31" t="str">
        <f t="shared" si="27"/>
        <v>нд</v>
      </c>
      <c r="L102" s="31" t="str">
        <f t="shared" si="27"/>
        <v>нд</v>
      </c>
      <c r="M102" s="31" t="str">
        <f t="shared" si="27"/>
        <v>нд</v>
      </c>
      <c r="N102" s="31" t="str">
        <f t="shared" si="27"/>
        <v>нд</v>
      </c>
      <c r="O102" s="31" t="str">
        <f t="shared" si="27"/>
        <v>нд</v>
      </c>
      <c r="P102" s="31" t="str">
        <f t="shared" si="27"/>
        <v>нд</v>
      </c>
      <c r="Q102" s="31" t="str">
        <f t="shared" si="27"/>
        <v>нд</v>
      </c>
      <c r="R102" s="31" t="str">
        <f t="shared" si="27"/>
        <v>нд</v>
      </c>
      <c r="S102" s="31" t="str">
        <f t="shared" si="27"/>
        <v>нд</v>
      </c>
      <c r="T102" s="31" t="str">
        <f t="shared" si="27"/>
        <v>нд</v>
      </c>
      <c r="U102" s="31" t="str">
        <f t="shared" si="27"/>
        <v>нд</v>
      </c>
      <c r="V102" s="31" t="str">
        <f t="shared" si="27"/>
        <v>нд</v>
      </c>
      <c r="W102" s="31" t="str">
        <f t="shared" si="27"/>
        <v>нд</v>
      </c>
      <c r="X102" s="31" t="str">
        <f t="shared" si="27"/>
        <v>нд</v>
      </c>
      <c r="Y102" s="31" t="str">
        <f t="shared" si="27"/>
        <v>нд</v>
      </c>
      <c r="Z102" s="31" t="str">
        <f t="shared" si="27"/>
        <v>нд</v>
      </c>
      <c r="AA102" s="31" t="str">
        <f t="shared" si="27"/>
        <v>нд</v>
      </c>
      <c r="AB102" s="31" t="str">
        <f t="shared" si="27"/>
        <v>нд</v>
      </c>
      <c r="AC102" s="31" t="str">
        <f t="shared" si="27"/>
        <v>нд</v>
      </c>
      <c r="AD102" s="31" t="str">
        <f t="shared" si="27"/>
        <v>нд</v>
      </c>
      <c r="AE102" s="31" t="str">
        <f t="shared" si="27"/>
        <v>нд</v>
      </c>
      <c r="AF102" s="31" t="str">
        <f t="shared" si="27"/>
        <v>нд</v>
      </c>
      <c r="AG102" s="31" t="str">
        <f t="shared" si="27"/>
        <v>нд</v>
      </c>
      <c r="AH102" s="31" t="str">
        <f t="shared" si="27"/>
        <v>нд</v>
      </c>
      <c r="AI102" s="33" t="s">
        <v>89</v>
      </c>
    </row>
    <row r="103" spans="1:35" hidden="1" x14ac:dyDescent="0.25">
      <c r="A103" s="22" t="s">
        <v>61</v>
      </c>
      <c r="B103" s="27" t="s">
        <v>111</v>
      </c>
      <c r="C103" s="17"/>
      <c r="D103" s="30" t="str">
        <f t="shared" si="22"/>
        <v>нд</v>
      </c>
      <c r="E103" s="30" t="str">
        <f t="shared" si="22"/>
        <v>нд</v>
      </c>
      <c r="F103" s="30" t="str">
        <f t="shared" si="22"/>
        <v>нд</v>
      </c>
      <c r="G103" s="30" t="str">
        <f t="shared" si="22"/>
        <v>нд</v>
      </c>
      <c r="H103" s="30" t="str">
        <f t="shared" si="23"/>
        <v>нд</v>
      </c>
      <c r="I103" s="30" t="str">
        <f t="shared" si="23"/>
        <v>нд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3" t="s">
        <v>89</v>
      </c>
    </row>
    <row r="104" spans="1:35" hidden="1" x14ac:dyDescent="0.25">
      <c r="A104" s="22" t="s">
        <v>61</v>
      </c>
      <c r="B104" s="27" t="s">
        <v>111</v>
      </c>
      <c r="C104" s="17"/>
      <c r="D104" s="30" t="str">
        <f t="shared" si="22"/>
        <v>нд</v>
      </c>
      <c r="E104" s="30" t="str">
        <f t="shared" si="22"/>
        <v>нд</v>
      </c>
      <c r="F104" s="30" t="str">
        <f t="shared" si="22"/>
        <v>нд</v>
      </c>
      <c r="G104" s="30" t="str">
        <f t="shared" si="22"/>
        <v>нд</v>
      </c>
      <c r="H104" s="30" t="str">
        <f t="shared" si="23"/>
        <v>нд</v>
      </c>
      <c r="I104" s="30" t="str">
        <f t="shared" si="23"/>
        <v>нд</v>
      </c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3" t="s">
        <v>89</v>
      </c>
    </row>
    <row r="105" spans="1:35" hidden="1" x14ac:dyDescent="0.25">
      <c r="A105" s="22" t="s">
        <v>61</v>
      </c>
      <c r="B105" s="27" t="s">
        <v>111</v>
      </c>
      <c r="C105" s="17"/>
      <c r="D105" s="30" t="str">
        <f t="shared" si="22"/>
        <v>нд</v>
      </c>
      <c r="E105" s="30" t="str">
        <f t="shared" si="22"/>
        <v>нд</v>
      </c>
      <c r="F105" s="30" t="str">
        <f t="shared" si="22"/>
        <v>нд</v>
      </c>
      <c r="G105" s="30" t="str">
        <f t="shared" si="22"/>
        <v>нд</v>
      </c>
      <c r="H105" s="30" t="str">
        <f t="shared" si="23"/>
        <v>нд</v>
      </c>
      <c r="I105" s="30" t="str">
        <f t="shared" si="23"/>
        <v>нд</v>
      </c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3" t="s">
        <v>89</v>
      </c>
    </row>
    <row r="106" spans="1:35" hidden="1" x14ac:dyDescent="0.25">
      <c r="A106" s="22" t="s">
        <v>61</v>
      </c>
      <c r="B106" s="27" t="s">
        <v>111</v>
      </c>
      <c r="C106" s="17"/>
      <c r="D106" s="30" t="str">
        <f t="shared" si="22"/>
        <v>нд</v>
      </c>
      <c r="E106" s="30" t="str">
        <f t="shared" si="22"/>
        <v>нд</v>
      </c>
      <c r="F106" s="30" t="str">
        <f t="shared" si="22"/>
        <v>нд</v>
      </c>
      <c r="G106" s="30" t="str">
        <f t="shared" si="22"/>
        <v>нд</v>
      </c>
      <c r="H106" s="30" t="str">
        <f t="shared" si="23"/>
        <v>нд</v>
      </c>
      <c r="I106" s="30" t="str">
        <f t="shared" si="23"/>
        <v>нд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3" t="s">
        <v>89</v>
      </c>
    </row>
    <row r="107" spans="1:35" hidden="1" x14ac:dyDescent="0.25">
      <c r="A107" s="22" t="s">
        <v>61</v>
      </c>
      <c r="B107" s="27" t="s">
        <v>111</v>
      </c>
      <c r="C107" s="17"/>
      <c r="D107" s="30" t="str">
        <f t="shared" si="22"/>
        <v>нд</v>
      </c>
      <c r="E107" s="30" t="str">
        <f t="shared" si="22"/>
        <v>нд</v>
      </c>
      <c r="F107" s="30" t="str">
        <f t="shared" si="22"/>
        <v>нд</v>
      </c>
      <c r="G107" s="30" t="str">
        <f t="shared" si="22"/>
        <v>нд</v>
      </c>
      <c r="H107" s="30" t="str">
        <f t="shared" si="23"/>
        <v>нд</v>
      </c>
      <c r="I107" s="30" t="str">
        <f t="shared" si="23"/>
        <v>нд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3" t="s">
        <v>89</v>
      </c>
    </row>
    <row r="108" spans="1:35" hidden="1" x14ac:dyDescent="0.25">
      <c r="A108" s="22" t="s">
        <v>61</v>
      </c>
      <c r="B108" s="27" t="s">
        <v>111</v>
      </c>
      <c r="C108" s="17"/>
      <c r="D108" s="30" t="str">
        <f t="shared" si="22"/>
        <v>нд</v>
      </c>
      <c r="E108" s="30" t="str">
        <f t="shared" si="22"/>
        <v>нд</v>
      </c>
      <c r="F108" s="30" t="str">
        <f t="shared" si="22"/>
        <v>нд</v>
      </c>
      <c r="G108" s="30" t="str">
        <f t="shared" si="22"/>
        <v>нд</v>
      </c>
      <c r="H108" s="30" t="str">
        <f t="shared" si="23"/>
        <v>нд</v>
      </c>
      <c r="I108" s="30" t="str">
        <f t="shared" si="23"/>
        <v>нд</v>
      </c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3" t="s">
        <v>89</v>
      </c>
    </row>
    <row r="109" spans="1:35" hidden="1" x14ac:dyDescent="0.25">
      <c r="A109" s="22" t="s">
        <v>61</v>
      </c>
      <c r="B109" s="27" t="s">
        <v>111</v>
      </c>
      <c r="C109" s="17"/>
      <c r="D109" s="30" t="str">
        <f t="shared" si="22"/>
        <v>нд</v>
      </c>
      <c r="E109" s="30" t="str">
        <f t="shared" si="22"/>
        <v>нд</v>
      </c>
      <c r="F109" s="30" t="str">
        <f t="shared" si="22"/>
        <v>нд</v>
      </c>
      <c r="G109" s="30" t="str">
        <f t="shared" si="22"/>
        <v>нд</v>
      </c>
      <c r="H109" s="30" t="str">
        <f t="shared" si="23"/>
        <v>нд</v>
      </c>
      <c r="I109" s="30" t="str">
        <f t="shared" si="23"/>
        <v>нд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3" t="s">
        <v>89</v>
      </c>
    </row>
    <row r="110" spans="1:35" hidden="1" x14ac:dyDescent="0.25">
      <c r="A110" s="22" t="s">
        <v>61</v>
      </c>
      <c r="B110" s="27" t="s">
        <v>111</v>
      </c>
      <c r="C110" s="17"/>
      <c r="D110" s="30" t="str">
        <f t="shared" si="22"/>
        <v>нд</v>
      </c>
      <c r="E110" s="30" t="str">
        <f t="shared" si="22"/>
        <v>нд</v>
      </c>
      <c r="F110" s="30" t="str">
        <f t="shared" si="22"/>
        <v>нд</v>
      </c>
      <c r="G110" s="30" t="str">
        <f t="shared" si="22"/>
        <v>нд</v>
      </c>
      <c r="H110" s="30" t="str">
        <f t="shared" si="23"/>
        <v>нд</v>
      </c>
      <c r="I110" s="30" t="str">
        <f t="shared" si="23"/>
        <v>нд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3" t="s">
        <v>89</v>
      </c>
    </row>
    <row r="111" spans="1:35" hidden="1" x14ac:dyDescent="0.25">
      <c r="A111" s="22" t="s">
        <v>61</v>
      </c>
      <c r="B111" s="27" t="s">
        <v>111</v>
      </c>
      <c r="C111" s="17"/>
      <c r="D111" s="30" t="str">
        <f t="shared" si="22"/>
        <v>нд</v>
      </c>
      <c r="E111" s="30" t="str">
        <f t="shared" si="22"/>
        <v>нд</v>
      </c>
      <c r="F111" s="30" t="str">
        <f t="shared" si="22"/>
        <v>нд</v>
      </c>
      <c r="G111" s="30" t="str">
        <f t="shared" si="22"/>
        <v>нд</v>
      </c>
      <c r="H111" s="30" t="str">
        <f t="shared" si="23"/>
        <v>нд</v>
      </c>
      <c r="I111" s="30" t="str">
        <f t="shared" si="23"/>
        <v>нд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3" t="s">
        <v>89</v>
      </c>
    </row>
    <row r="112" spans="1:35" hidden="1" x14ac:dyDescent="0.25">
      <c r="A112" s="22" t="s">
        <v>61</v>
      </c>
      <c r="B112" s="27" t="s">
        <v>111</v>
      </c>
      <c r="C112" s="17"/>
      <c r="D112" s="30" t="str">
        <f t="shared" si="22"/>
        <v>нд</v>
      </c>
      <c r="E112" s="30" t="str">
        <f t="shared" si="22"/>
        <v>нд</v>
      </c>
      <c r="F112" s="30" t="str">
        <f t="shared" si="22"/>
        <v>нд</v>
      </c>
      <c r="G112" s="30" t="str">
        <f t="shared" si="22"/>
        <v>нд</v>
      </c>
      <c r="H112" s="30" t="str">
        <f t="shared" si="23"/>
        <v>нд</v>
      </c>
      <c r="I112" s="30" t="str">
        <f t="shared" si="23"/>
        <v>нд</v>
      </c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3" t="s">
        <v>89</v>
      </c>
    </row>
    <row r="113" spans="1:35" hidden="1" x14ac:dyDescent="0.25">
      <c r="A113" s="22" t="s">
        <v>61</v>
      </c>
      <c r="B113" s="27" t="s">
        <v>111</v>
      </c>
      <c r="C113" s="17"/>
      <c r="D113" s="30" t="str">
        <f t="shared" si="22"/>
        <v>нд</v>
      </c>
      <c r="E113" s="30" t="str">
        <f t="shared" si="22"/>
        <v>нд</v>
      </c>
      <c r="F113" s="30" t="str">
        <f t="shared" si="22"/>
        <v>нд</v>
      </c>
      <c r="G113" s="30" t="str">
        <f t="shared" si="22"/>
        <v>нд</v>
      </c>
      <c r="H113" s="30" t="str">
        <f t="shared" si="23"/>
        <v>нд</v>
      </c>
      <c r="I113" s="30" t="str">
        <f t="shared" si="23"/>
        <v>нд</v>
      </c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3" t="s">
        <v>89</v>
      </c>
    </row>
    <row r="114" spans="1:35" hidden="1" x14ac:dyDescent="0.25">
      <c r="A114" s="22" t="s">
        <v>61</v>
      </c>
      <c r="B114" s="27" t="s">
        <v>111</v>
      </c>
      <c r="C114" s="17"/>
      <c r="D114" s="30" t="str">
        <f t="shared" si="22"/>
        <v>нд</v>
      </c>
      <c r="E114" s="30" t="str">
        <f t="shared" si="22"/>
        <v>нд</v>
      </c>
      <c r="F114" s="30" t="str">
        <f t="shared" si="22"/>
        <v>нд</v>
      </c>
      <c r="G114" s="30" t="str">
        <f t="shared" si="22"/>
        <v>нд</v>
      </c>
      <c r="H114" s="30" t="str">
        <f t="shared" si="23"/>
        <v>нд</v>
      </c>
      <c r="I114" s="30" t="str">
        <f t="shared" si="23"/>
        <v>нд</v>
      </c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3" t="s">
        <v>89</v>
      </c>
    </row>
    <row r="115" spans="1:35" x14ac:dyDescent="0.25">
      <c r="A115" s="15" t="s">
        <v>63</v>
      </c>
      <c r="B115" s="26" t="s">
        <v>64</v>
      </c>
      <c r="C115" s="17" t="s">
        <v>25</v>
      </c>
      <c r="D115" s="30" t="str">
        <f t="shared" si="22"/>
        <v>нд</v>
      </c>
      <c r="E115" s="30" t="str">
        <f t="shared" si="22"/>
        <v>нд</v>
      </c>
      <c r="F115" s="30" t="str">
        <f t="shared" si="22"/>
        <v>нд</v>
      </c>
      <c r="G115" s="30" t="str">
        <f t="shared" si="22"/>
        <v>нд</v>
      </c>
      <c r="H115" s="30" t="str">
        <f t="shared" si="23"/>
        <v>нд</v>
      </c>
      <c r="I115" s="30" t="str">
        <f t="shared" si="23"/>
        <v>нд</v>
      </c>
      <c r="J115" s="31" t="str">
        <f t="shared" ref="J115:AH115" si="28">IF(J$11="","",IF(COUNTIF($C116:$C127,"&lt;&gt;")=0,"нд",SUM(J116:J127)))</f>
        <v>нд</v>
      </c>
      <c r="K115" s="31" t="str">
        <f t="shared" si="28"/>
        <v>нд</v>
      </c>
      <c r="L115" s="31" t="str">
        <f t="shared" si="28"/>
        <v>нд</v>
      </c>
      <c r="M115" s="31" t="str">
        <f t="shared" si="28"/>
        <v>нд</v>
      </c>
      <c r="N115" s="31" t="str">
        <f t="shared" si="28"/>
        <v>нд</v>
      </c>
      <c r="O115" s="31" t="str">
        <f t="shared" si="28"/>
        <v>нд</v>
      </c>
      <c r="P115" s="31" t="str">
        <f t="shared" si="28"/>
        <v>нд</v>
      </c>
      <c r="Q115" s="31" t="str">
        <f t="shared" si="28"/>
        <v>нд</v>
      </c>
      <c r="R115" s="31" t="str">
        <f t="shared" si="28"/>
        <v>нд</v>
      </c>
      <c r="S115" s="31" t="str">
        <f t="shared" si="28"/>
        <v>нд</v>
      </c>
      <c r="T115" s="31" t="str">
        <f t="shared" si="28"/>
        <v>нд</v>
      </c>
      <c r="U115" s="31" t="str">
        <f t="shared" si="28"/>
        <v>нд</v>
      </c>
      <c r="V115" s="31" t="str">
        <f t="shared" si="28"/>
        <v>нд</v>
      </c>
      <c r="W115" s="31" t="str">
        <f t="shared" si="28"/>
        <v>нд</v>
      </c>
      <c r="X115" s="31" t="str">
        <f t="shared" si="28"/>
        <v>нд</v>
      </c>
      <c r="Y115" s="31" t="str">
        <f t="shared" si="28"/>
        <v>нд</v>
      </c>
      <c r="Z115" s="31" t="str">
        <f t="shared" si="28"/>
        <v>нд</v>
      </c>
      <c r="AA115" s="31" t="str">
        <f t="shared" si="28"/>
        <v>нд</v>
      </c>
      <c r="AB115" s="31" t="str">
        <f t="shared" si="28"/>
        <v>нд</v>
      </c>
      <c r="AC115" s="31" t="str">
        <f t="shared" si="28"/>
        <v>нд</v>
      </c>
      <c r="AD115" s="31" t="str">
        <f t="shared" si="28"/>
        <v>нд</v>
      </c>
      <c r="AE115" s="31" t="str">
        <f t="shared" si="28"/>
        <v>нд</v>
      </c>
      <c r="AF115" s="31" t="str">
        <f t="shared" si="28"/>
        <v>нд</v>
      </c>
      <c r="AG115" s="31" t="str">
        <f t="shared" si="28"/>
        <v>нд</v>
      </c>
      <c r="AH115" s="31" t="str">
        <f t="shared" si="28"/>
        <v>нд</v>
      </c>
      <c r="AI115" s="33" t="s">
        <v>89</v>
      </c>
    </row>
    <row r="116" spans="1:35" hidden="1" x14ac:dyDescent="0.25">
      <c r="A116" s="22" t="s">
        <v>63</v>
      </c>
      <c r="B116" s="27" t="s">
        <v>111</v>
      </c>
      <c r="C116" s="17"/>
      <c r="D116" s="30" t="str">
        <f t="shared" si="22"/>
        <v>нд</v>
      </c>
      <c r="E116" s="30" t="str">
        <f t="shared" si="22"/>
        <v>нд</v>
      </c>
      <c r="F116" s="30" t="str">
        <f t="shared" si="22"/>
        <v>нд</v>
      </c>
      <c r="G116" s="30" t="str">
        <f t="shared" si="22"/>
        <v>нд</v>
      </c>
      <c r="H116" s="30" t="str">
        <f t="shared" si="23"/>
        <v>нд</v>
      </c>
      <c r="I116" s="30" t="str">
        <f t="shared" si="23"/>
        <v>нд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3" t="s">
        <v>89</v>
      </c>
    </row>
    <row r="117" spans="1:35" hidden="1" x14ac:dyDescent="0.25">
      <c r="A117" s="22" t="s">
        <v>63</v>
      </c>
      <c r="B117" s="27" t="s">
        <v>111</v>
      </c>
      <c r="C117" s="17"/>
      <c r="D117" s="30" t="str">
        <f t="shared" si="22"/>
        <v>нд</v>
      </c>
      <c r="E117" s="30" t="str">
        <f t="shared" si="22"/>
        <v>нд</v>
      </c>
      <c r="F117" s="30" t="str">
        <f t="shared" si="22"/>
        <v>нд</v>
      </c>
      <c r="G117" s="30" t="str">
        <f t="shared" si="22"/>
        <v>нд</v>
      </c>
      <c r="H117" s="30" t="str">
        <f t="shared" si="23"/>
        <v>нд</v>
      </c>
      <c r="I117" s="30" t="str">
        <f t="shared" si="23"/>
        <v>нд</v>
      </c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3" t="s">
        <v>89</v>
      </c>
    </row>
    <row r="118" spans="1:35" hidden="1" x14ac:dyDescent="0.25">
      <c r="A118" s="22" t="s">
        <v>63</v>
      </c>
      <c r="B118" s="27" t="s">
        <v>111</v>
      </c>
      <c r="C118" s="17"/>
      <c r="D118" s="30" t="str">
        <f t="shared" si="22"/>
        <v>нд</v>
      </c>
      <c r="E118" s="30" t="str">
        <f t="shared" si="22"/>
        <v>нд</v>
      </c>
      <c r="F118" s="30" t="str">
        <f t="shared" si="22"/>
        <v>нд</v>
      </c>
      <c r="G118" s="30" t="str">
        <f t="shared" si="22"/>
        <v>нд</v>
      </c>
      <c r="H118" s="30" t="str">
        <f t="shared" si="23"/>
        <v>нд</v>
      </c>
      <c r="I118" s="30" t="str">
        <f t="shared" si="23"/>
        <v>нд</v>
      </c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3" t="s">
        <v>89</v>
      </c>
    </row>
    <row r="119" spans="1:35" hidden="1" x14ac:dyDescent="0.25">
      <c r="A119" s="22" t="s">
        <v>63</v>
      </c>
      <c r="B119" s="27" t="s">
        <v>111</v>
      </c>
      <c r="C119" s="17"/>
      <c r="D119" s="30" t="str">
        <f t="shared" si="22"/>
        <v>нд</v>
      </c>
      <c r="E119" s="30" t="str">
        <f t="shared" si="22"/>
        <v>нд</v>
      </c>
      <c r="F119" s="30" t="str">
        <f t="shared" si="22"/>
        <v>нд</v>
      </c>
      <c r="G119" s="30" t="str">
        <f t="shared" si="22"/>
        <v>нд</v>
      </c>
      <c r="H119" s="30" t="str">
        <f t="shared" si="23"/>
        <v>нд</v>
      </c>
      <c r="I119" s="30" t="str">
        <f t="shared" si="23"/>
        <v>нд</v>
      </c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3" t="s">
        <v>89</v>
      </c>
    </row>
    <row r="120" spans="1:35" hidden="1" x14ac:dyDescent="0.25">
      <c r="A120" s="22" t="s">
        <v>63</v>
      </c>
      <c r="B120" s="27" t="s">
        <v>111</v>
      </c>
      <c r="C120" s="17"/>
      <c r="D120" s="30" t="str">
        <f t="shared" si="22"/>
        <v>нд</v>
      </c>
      <c r="E120" s="30" t="str">
        <f t="shared" si="22"/>
        <v>нд</v>
      </c>
      <c r="F120" s="30" t="str">
        <f t="shared" si="22"/>
        <v>нд</v>
      </c>
      <c r="G120" s="30" t="str">
        <f t="shared" si="22"/>
        <v>нд</v>
      </c>
      <c r="H120" s="30" t="str">
        <f t="shared" si="23"/>
        <v>нд</v>
      </c>
      <c r="I120" s="30" t="str">
        <f t="shared" si="23"/>
        <v>нд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3" t="s">
        <v>89</v>
      </c>
    </row>
    <row r="121" spans="1:35" hidden="1" x14ac:dyDescent="0.25">
      <c r="A121" s="22" t="s">
        <v>63</v>
      </c>
      <c r="B121" s="27" t="s">
        <v>111</v>
      </c>
      <c r="C121" s="17"/>
      <c r="D121" s="30" t="str">
        <f t="shared" si="22"/>
        <v>нд</v>
      </c>
      <c r="E121" s="30" t="str">
        <f t="shared" si="22"/>
        <v>нд</v>
      </c>
      <c r="F121" s="30" t="str">
        <f t="shared" si="22"/>
        <v>нд</v>
      </c>
      <c r="G121" s="30" t="str">
        <f t="shared" si="22"/>
        <v>нд</v>
      </c>
      <c r="H121" s="30" t="str">
        <f t="shared" si="23"/>
        <v>нд</v>
      </c>
      <c r="I121" s="30" t="str">
        <f t="shared" si="23"/>
        <v>нд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3" t="s">
        <v>89</v>
      </c>
    </row>
    <row r="122" spans="1:35" hidden="1" x14ac:dyDescent="0.25">
      <c r="A122" s="22" t="s">
        <v>63</v>
      </c>
      <c r="B122" s="27" t="s">
        <v>111</v>
      </c>
      <c r="C122" s="17"/>
      <c r="D122" s="30" t="str">
        <f t="shared" si="22"/>
        <v>нд</v>
      </c>
      <c r="E122" s="30" t="str">
        <f t="shared" si="22"/>
        <v>нд</v>
      </c>
      <c r="F122" s="30" t="str">
        <f t="shared" si="22"/>
        <v>нд</v>
      </c>
      <c r="G122" s="30" t="str">
        <f t="shared" si="22"/>
        <v>нд</v>
      </c>
      <c r="H122" s="30" t="str">
        <f t="shared" si="23"/>
        <v>нд</v>
      </c>
      <c r="I122" s="30" t="str">
        <f t="shared" si="23"/>
        <v>нд</v>
      </c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3" t="s">
        <v>89</v>
      </c>
    </row>
    <row r="123" spans="1:35" hidden="1" x14ac:dyDescent="0.25">
      <c r="A123" s="22" t="s">
        <v>63</v>
      </c>
      <c r="B123" s="27" t="s">
        <v>111</v>
      </c>
      <c r="C123" s="17"/>
      <c r="D123" s="30" t="str">
        <f t="shared" si="22"/>
        <v>нд</v>
      </c>
      <c r="E123" s="30" t="str">
        <f t="shared" si="22"/>
        <v>нд</v>
      </c>
      <c r="F123" s="30" t="str">
        <f t="shared" si="22"/>
        <v>нд</v>
      </c>
      <c r="G123" s="30" t="str">
        <f t="shared" si="22"/>
        <v>нд</v>
      </c>
      <c r="H123" s="30" t="str">
        <f t="shared" si="23"/>
        <v>нд</v>
      </c>
      <c r="I123" s="30" t="str">
        <f t="shared" si="23"/>
        <v>нд</v>
      </c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3" t="s">
        <v>89</v>
      </c>
    </row>
    <row r="124" spans="1:35" hidden="1" x14ac:dyDescent="0.25">
      <c r="A124" s="22" t="s">
        <v>63</v>
      </c>
      <c r="B124" s="27" t="s">
        <v>111</v>
      </c>
      <c r="C124" s="17"/>
      <c r="D124" s="30" t="str">
        <f t="shared" si="22"/>
        <v>нд</v>
      </c>
      <c r="E124" s="30" t="str">
        <f t="shared" si="22"/>
        <v>нд</v>
      </c>
      <c r="F124" s="30" t="str">
        <f t="shared" si="22"/>
        <v>нд</v>
      </c>
      <c r="G124" s="30" t="str">
        <f t="shared" si="22"/>
        <v>нд</v>
      </c>
      <c r="H124" s="30" t="str">
        <f t="shared" si="23"/>
        <v>нд</v>
      </c>
      <c r="I124" s="30" t="str">
        <f t="shared" si="23"/>
        <v>нд</v>
      </c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3" t="s">
        <v>89</v>
      </c>
    </row>
    <row r="125" spans="1:35" hidden="1" x14ac:dyDescent="0.25">
      <c r="A125" s="22" t="s">
        <v>63</v>
      </c>
      <c r="B125" s="27" t="s">
        <v>111</v>
      </c>
      <c r="C125" s="17"/>
      <c r="D125" s="30" t="str">
        <f t="shared" si="22"/>
        <v>нд</v>
      </c>
      <c r="E125" s="30" t="str">
        <f t="shared" si="22"/>
        <v>нд</v>
      </c>
      <c r="F125" s="30" t="str">
        <f t="shared" si="22"/>
        <v>нд</v>
      </c>
      <c r="G125" s="30" t="str">
        <f t="shared" si="22"/>
        <v>нд</v>
      </c>
      <c r="H125" s="30" t="str">
        <f t="shared" si="23"/>
        <v>нд</v>
      </c>
      <c r="I125" s="30" t="str">
        <f t="shared" si="23"/>
        <v>нд</v>
      </c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3" t="s">
        <v>89</v>
      </c>
    </row>
    <row r="126" spans="1:35" hidden="1" x14ac:dyDescent="0.25">
      <c r="A126" s="22" t="s">
        <v>63</v>
      </c>
      <c r="B126" s="27" t="s">
        <v>111</v>
      </c>
      <c r="C126" s="17"/>
      <c r="D126" s="30" t="str">
        <f t="shared" si="22"/>
        <v>нд</v>
      </c>
      <c r="E126" s="30" t="str">
        <f t="shared" si="22"/>
        <v>нд</v>
      </c>
      <c r="F126" s="30" t="str">
        <f t="shared" si="22"/>
        <v>нд</v>
      </c>
      <c r="G126" s="30" t="str">
        <f t="shared" si="22"/>
        <v>нд</v>
      </c>
      <c r="H126" s="30" t="str">
        <f t="shared" si="23"/>
        <v>нд</v>
      </c>
      <c r="I126" s="30" t="str">
        <f t="shared" si="23"/>
        <v>нд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3" t="s">
        <v>89</v>
      </c>
    </row>
    <row r="127" spans="1:35" hidden="1" x14ac:dyDescent="0.25">
      <c r="A127" s="22" t="s">
        <v>63</v>
      </c>
      <c r="B127" s="27" t="s">
        <v>111</v>
      </c>
      <c r="C127" s="17"/>
      <c r="D127" s="30" t="str">
        <f t="shared" si="22"/>
        <v>нд</v>
      </c>
      <c r="E127" s="30" t="str">
        <f t="shared" si="22"/>
        <v>нд</v>
      </c>
      <c r="F127" s="30" t="str">
        <f t="shared" si="22"/>
        <v>нд</v>
      </c>
      <c r="G127" s="30" t="str">
        <f t="shared" si="22"/>
        <v>нд</v>
      </c>
      <c r="H127" s="30" t="str">
        <f t="shared" si="23"/>
        <v>нд</v>
      </c>
      <c r="I127" s="30" t="str">
        <f t="shared" si="23"/>
        <v>нд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3" t="s">
        <v>89</v>
      </c>
    </row>
    <row r="128" spans="1:35" x14ac:dyDescent="0.25">
      <c r="A128" s="15" t="s">
        <v>65</v>
      </c>
      <c r="B128" s="25" t="s">
        <v>66</v>
      </c>
      <c r="C128" s="17" t="s">
        <v>25</v>
      </c>
      <c r="D128" s="30" t="str">
        <f t="shared" si="22"/>
        <v>нд</v>
      </c>
      <c r="E128" s="30" t="str">
        <f t="shared" si="22"/>
        <v>нд</v>
      </c>
      <c r="F128" s="30" t="str">
        <f t="shared" si="22"/>
        <v>нд</v>
      </c>
      <c r="G128" s="30" t="str">
        <f t="shared" si="22"/>
        <v>нд</v>
      </c>
      <c r="H128" s="30" t="str">
        <f t="shared" si="23"/>
        <v>нд</v>
      </c>
      <c r="I128" s="30" t="str">
        <f t="shared" si="23"/>
        <v>нд</v>
      </c>
      <c r="J128" s="31" t="str">
        <f t="shared" ref="J128:AH128" si="29">IF(J$11="","",IF(COUNTIF($C129:$C140,"&lt;&gt;")=0,"нд",SUM(J129:J140)))</f>
        <v>нд</v>
      </c>
      <c r="K128" s="31" t="str">
        <f t="shared" si="29"/>
        <v>нд</v>
      </c>
      <c r="L128" s="31" t="str">
        <f t="shared" si="29"/>
        <v>нд</v>
      </c>
      <c r="M128" s="31" t="str">
        <f t="shared" si="29"/>
        <v>нд</v>
      </c>
      <c r="N128" s="31" t="str">
        <f t="shared" si="29"/>
        <v>нд</v>
      </c>
      <c r="O128" s="31" t="str">
        <f t="shared" si="29"/>
        <v>нд</v>
      </c>
      <c r="P128" s="31" t="str">
        <f t="shared" si="29"/>
        <v>нд</v>
      </c>
      <c r="Q128" s="31" t="str">
        <f t="shared" si="29"/>
        <v>нд</v>
      </c>
      <c r="R128" s="31" t="str">
        <f t="shared" si="29"/>
        <v>нд</v>
      </c>
      <c r="S128" s="31" t="str">
        <f t="shared" si="29"/>
        <v>нд</v>
      </c>
      <c r="T128" s="31" t="str">
        <f t="shared" si="29"/>
        <v>нд</v>
      </c>
      <c r="U128" s="31" t="str">
        <f t="shared" si="29"/>
        <v>нд</v>
      </c>
      <c r="V128" s="31" t="str">
        <f t="shared" si="29"/>
        <v>нд</v>
      </c>
      <c r="W128" s="31" t="str">
        <f t="shared" si="29"/>
        <v>нд</v>
      </c>
      <c r="X128" s="31" t="str">
        <f t="shared" si="29"/>
        <v>нд</v>
      </c>
      <c r="Y128" s="31" t="str">
        <f t="shared" si="29"/>
        <v>нд</v>
      </c>
      <c r="Z128" s="31" t="str">
        <f t="shared" si="29"/>
        <v>нд</v>
      </c>
      <c r="AA128" s="31" t="str">
        <f t="shared" si="29"/>
        <v>нд</v>
      </c>
      <c r="AB128" s="31" t="str">
        <f t="shared" si="29"/>
        <v>нд</v>
      </c>
      <c r="AC128" s="31" t="str">
        <f t="shared" si="29"/>
        <v>нд</v>
      </c>
      <c r="AD128" s="31" t="str">
        <f t="shared" si="29"/>
        <v>нд</v>
      </c>
      <c r="AE128" s="31" t="str">
        <f t="shared" si="29"/>
        <v>нд</v>
      </c>
      <c r="AF128" s="31" t="str">
        <f t="shared" si="29"/>
        <v>нд</v>
      </c>
      <c r="AG128" s="31" t="str">
        <f t="shared" si="29"/>
        <v>нд</v>
      </c>
      <c r="AH128" s="31" t="str">
        <f t="shared" si="29"/>
        <v>нд</v>
      </c>
      <c r="AI128" s="33" t="s">
        <v>89</v>
      </c>
    </row>
    <row r="129" spans="1:35" hidden="1" x14ac:dyDescent="0.25">
      <c r="A129" s="22" t="s">
        <v>65</v>
      </c>
      <c r="B129" s="23" t="s">
        <v>111</v>
      </c>
      <c r="C129" s="17"/>
      <c r="D129" s="30" t="str">
        <f t="shared" si="22"/>
        <v>нд</v>
      </c>
      <c r="E129" s="30" t="str">
        <f t="shared" si="22"/>
        <v>нд</v>
      </c>
      <c r="F129" s="30" t="str">
        <f t="shared" si="22"/>
        <v>нд</v>
      </c>
      <c r="G129" s="30" t="str">
        <f t="shared" si="22"/>
        <v>нд</v>
      </c>
      <c r="H129" s="30" t="str">
        <f t="shared" si="23"/>
        <v>нд</v>
      </c>
      <c r="I129" s="30" t="str">
        <f t="shared" si="23"/>
        <v>нд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3" t="s">
        <v>89</v>
      </c>
    </row>
    <row r="130" spans="1:35" hidden="1" x14ac:dyDescent="0.25">
      <c r="A130" s="22" t="s">
        <v>65</v>
      </c>
      <c r="B130" s="23" t="s">
        <v>111</v>
      </c>
      <c r="C130" s="17"/>
      <c r="D130" s="30" t="str">
        <f t="shared" si="22"/>
        <v>нд</v>
      </c>
      <c r="E130" s="30" t="str">
        <f t="shared" si="22"/>
        <v>нд</v>
      </c>
      <c r="F130" s="30" t="str">
        <f t="shared" si="22"/>
        <v>нд</v>
      </c>
      <c r="G130" s="30" t="str">
        <f t="shared" si="22"/>
        <v>нд</v>
      </c>
      <c r="H130" s="30" t="str">
        <f t="shared" si="23"/>
        <v>нд</v>
      </c>
      <c r="I130" s="30" t="str">
        <f t="shared" si="23"/>
        <v>нд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3" t="s">
        <v>89</v>
      </c>
    </row>
    <row r="131" spans="1:35" hidden="1" x14ac:dyDescent="0.25">
      <c r="A131" s="22" t="s">
        <v>65</v>
      </c>
      <c r="B131" s="23" t="s">
        <v>111</v>
      </c>
      <c r="C131" s="17"/>
      <c r="D131" s="30" t="str">
        <f t="shared" si="22"/>
        <v>нд</v>
      </c>
      <c r="E131" s="30" t="str">
        <f t="shared" si="22"/>
        <v>нд</v>
      </c>
      <c r="F131" s="30" t="str">
        <f t="shared" si="22"/>
        <v>нд</v>
      </c>
      <c r="G131" s="30" t="str">
        <f t="shared" si="22"/>
        <v>нд</v>
      </c>
      <c r="H131" s="30" t="str">
        <f t="shared" si="23"/>
        <v>нд</v>
      </c>
      <c r="I131" s="30" t="str">
        <f t="shared" si="23"/>
        <v>нд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3" t="s">
        <v>89</v>
      </c>
    </row>
    <row r="132" spans="1:35" hidden="1" x14ac:dyDescent="0.25">
      <c r="A132" s="22" t="s">
        <v>65</v>
      </c>
      <c r="B132" s="23" t="s">
        <v>111</v>
      </c>
      <c r="C132" s="17"/>
      <c r="D132" s="30" t="str">
        <f t="shared" si="22"/>
        <v>нд</v>
      </c>
      <c r="E132" s="30" t="str">
        <f t="shared" si="22"/>
        <v>нд</v>
      </c>
      <c r="F132" s="30" t="str">
        <f t="shared" si="22"/>
        <v>нд</v>
      </c>
      <c r="G132" s="30" t="str">
        <f t="shared" si="22"/>
        <v>нд</v>
      </c>
      <c r="H132" s="30" t="str">
        <f t="shared" si="23"/>
        <v>нд</v>
      </c>
      <c r="I132" s="30" t="str">
        <f t="shared" si="23"/>
        <v>нд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3" t="s">
        <v>89</v>
      </c>
    </row>
    <row r="133" spans="1:35" hidden="1" x14ac:dyDescent="0.25">
      <c r="A133" s="22" t="s">
        <v>65</v>
      </c>
      <c r="B133" s="23" t="s">
        <v>111</v>
      </c>
      <c r="C133" s="17"/>
      <c r="D133" s="30" t="str">
        <f t="shared" si="22"/>
        <v>нд</v>
      </c>
      <c r="E133" s="30" t="str">
        <f t="shared" si="22"/>
        <v>нд</v>
      </c>
      <c r="F133" s="30" t="str">
        <f t="shared" si="22"/>
        <v>нд</v>
      </c>
      <c r="G133" s="30" t="str">
        <f t="shared" si="22"/>
        <v>нд</v>
      </c>
      <c r="H133" s="30" t="str">
        <f t="shared" si="23"/>
        <v>нд</v>
      </c>
      <c r="I133" s="30" t="str">
        <f t="shared" si="23"/>
        <v>нд</v>
      </c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3" t="s">
        <v>89</v>
      </c>
    </row>
    <row r="134" spans="1:35" hidden="1" x14ac:dyDescent="0.25">
      <c r="A134" s="22" t="s">
        <v>65</v>
      </c>
      <c r="B134" s="23" t="s">
        <v>111</v>
      </c>
      <c r="C134" s="17"/>
      <c r="D134" s="30" t="str">
        <f t="shared" si="22"/>
        <v>нд</v>
      </c>
      <c r="E134" s="30" t="str">
        <f t="shared" si="22"/>
        <v>нд</v>
      </c>
      <c r="F134" s="30" t="str">
        <f t="shared" si="22"/>
        <v>нд</v>
      </c>
      <c r="G134" s="30" t="str">
        <f t="shared" si="22"/>
        <v>нд</v>
      </c>
      <c r="H134" s="30" t="str">
        <f t="shared" si="23"/>
        <v>нд</v>
      </c>
      <c r="I134" s="30" t="str">
        <f t="shared" si="23"/>
        <v>нд</v>
      </c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3" t="s">
        <v>89</v>
      </c>
    </row>
    <row r="135" spans="1:35" hidden="1" x14ac:dyDescent="0.25">
      <c r="A135" s="22" t="s">
        <v>65</v>
      </c>
      <c r="B135" s="23" t="s">
        <v>111</v>
      </c>
      <c r="C135" s="17"/>
      <c r="D135" s="30" t="str">
        <f t="shared" si="22"/>
        <v>нд</v>
      </c>
      <c r="E135" s="30" t="str">
        <f t="shared" si="22"/>
        <v>нд</v>
      </c>
      <c r="F135" s="30" t="str">
        <f t="shared" si="22"/>
        <v>нд</v>
      </c>
      <c r="G135" s="30" t="str">
        <f t="shared" si="22"/>
        <v>нд</v>
      </c>
      <c r="H135" s="30" t="str">
        <f t="shared" si="23"/>
        <v>нд</v>
      </c>
      <c r="I135" s="30" t="str">
        <f t="shared" si="23"/>
        <v>нд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3" t="s">
        <v>89</v>
      </c>
    </row>
    <row r="136" spans="1:35" hidden="1" x14ac:dyDescent="0.25">
      <c r="A136" s="22" t="s">
        <v>65</v>
      </c>
      <c r="B136" s="23" t="s">
        <v>111</v>
      </c>
      <c r="C136" s="17"/>
      <c r="D136" s="30" t="str">
        <f t="shared" si="22"/>
        <v>нд</v>
      </c>
      <c r="E136" s="30" t="str">
        <f t="shared" si="22"/>
        <v>нд</v>
      </c>
      <c r="F136" s="30" t="str">
        <f t="shared" si="22"/>
        <v>нд</v>
      </c>
      <c r="G136" s="30" t="str">
        <f t="shared" si="22"/>
        <v>нд</v>
      </c>
      <c r="H136" s="30" t="str">
        <f t="shared" si="23"/>
        <v>нд</v>
      </c>
      <c r="I136" s="30" t="str">
        <f t="shared" si="23"/>
        <v>нд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3" t="s">
        <v>89</v>
      </c>
    </row>
    <row r="137" spans="1:35" hidden="1" x14ac:dyDescent="0.25">
      <c r="A137" s="22" t="s">
        <v>65</v>
      </c>
      <c r="B137" s="23" t="s">
        <v>111</v>
      </c>
      <c r="C137" s="17"/>
      <c r="D137" s="30" t="str">
        <f t="shared" si="22"/>
        <v>нд</v>
      </c>
      <c r="E137" s="30" t="str">
        <f t="shared" si="22"/>
        <v>нд</v>
      </c>
      <c r="F137" s="30" t="str">
        <f t="shared" si="22"/>
        <v>нд</v>
      </c>
      <c r="G137" s="30" t="str">
        <f t="shared" si="22"/>
        <v>нд</v>
      </c>
      <c r="H137" s="30" t="str">
        <f t="shared" si="23"/>
        <v>нд</v>
      </c>
      <c r="I137" s="30" t="str">
        <f t="shared" si="23"/>
        <v>нд</v>
      </c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3" t="s">
        <v>89</v>
      </c>
    </row>
    <row r="138" spans="1:35" hidden="1" x14ac:dyDescent="0.25">
      <c r="A138" s="22" t="s">
        <v>65</v>
      </c>
      <c r="B138" s="23" t="s">
        <v>111</v>
      </c>
      <c r="C138" s="17"/>
      <c r="D138" s="30" t="str">
        <f t="shared" si="22"/>
        <v>нд</v>
      </c>
      <c r="E138" s="30" t="str">
        <f t="shared" si="22"/>
        <v>нд</v>
      </c>
      <c r="F138" s="30" t="str">
        <f t="shared" si="22"/>
        <v>нд</v>
      </c>
      <c r="G138" s="30" t="str">
        <f t="shared" si="22"/>
        <v>нд</v>
      </c>
      <c r="H138" s="30" t="str">
        <f t="shared" si="23"/>
        <v>нд</v>
      </c>
      <c r="I138" s="30" t="str">
        <f t="shared" si="23"/>
        <v>нд</v>
      </c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3" t="s">
        <v>89</v>
      </c>
    </row>
    <row r="139" spans="1:35" hidden="1" x14ac:dyDescent="0.25">
      <c r="A139" s="22" t="s">
        <v>65</v>
      </c>
      <c r="B139" s="23" t="s">
        <v>111</v>
      </c>
      <c r="C139" s="17"/>
      <c r="D139" s="30" t="str">
        <f t="shared" si="22"/>
        <v>нд</v>
      </c>
      <c r="E139" s="30" t="str">
        <f t="shared" si="22"/>
        <v>нд</v>
      </c>
      <c r="F139" s="30" t="str">
        <f t="shared" si="22"/>
        <v>нд</v>
      </c>
      <c r="G139" s="30" t="str">
        <f t="shared" si="22"/>
        <v>нд</v>
      </c>
      <c r="H139" s="30" t="str">
        <f t="shared" si="23"/>
        <v>нд</v>
      </c>
      <c r="I139" s="30" t="str">
        <f t="shared" si="23"/>
        <v>нд</v>
      </c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3" t="s">
        <v>89</v>
      </c>
    </row>
    <row r="140" spans="1:35" hidden="1" x14ac:dyDescent="0.25">
      <c r="A140" s="22" t="s">
        <v>65</v>
      </c>
      <c r="B140" s="23" t="s">
        <v>111</v>
      </c>
      <c r="C140" s="17"/>
      <c r="D140" s="30" t="str">
        <f t="shared" si="22"/>
        <v>нд</v>
      </c>
      <c r="E140" s="30" t="str">
        <f t="shared" si="22"/>
        <v>нд</v>
      </c>
      <c r="F140" s="30" t="str">
        <f t="shared" si="22"/>
        <v>нд</v>
      </c>
      <c r="G140" s="30" t="str">
        <f t="shared" ref="G140" si="30">IF(G$11="","","нд")</f>
        <v>нд</v>
      </c>
      <c r="H140" s="30" t="str">
        <f t="shared" si="23"/>
        <v>нд</v>
      </c>
      <c r="I140" s="30" t="str">
        <f t="shared" si="23"/>
        <v>нд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3" t="s">
        <v>89</v>
      </c>
    </row>
    <row r="141" spans="1:35" x14ac:dyDescent="0.25">
      <c r="A141" s="15" t="s">
        <v>67</v>
      </c>
      <c r="B141" s="25" t="s">
        <v>68</v>
      </c>
      <c r="C141" s="17" t="s">
        <v>25</v>
      </c>
      <c r="D141" s="30" t="str">
        <f t="shared" ref="D141:H204" si="31">IF(D$11="","","нд")</f>
        <v>нд</v>
      </c>
      <c r="E141" s="30" t="str">
        <f t="shared" si="31"/>
        <v>нд</v>
      </c>
      <c r="F141" s="30" t="str">
        <f t="shared" si="31"/>
        <v>нд</v>
      </c>
      <c r="G141" s="30" t="str">
        <f t="shared" si="31"/>
        <v>нд</v>
      </c>
      <c r="H141" s="30" t="str">
        <f t="shared" si="23"/>
        <v>нд</v>
      </c>
      <c r="I141" s="30" t="str">
        <f t="shared" si="23"/>
        <v>нд</v>
      </c>
      <c r="J141" s="31">
        <f t="shared" ref="J141:AH141" si="32">IF(J$11="","",IF(COUNTIF($C142:$C153,"&lt;&gt;")=0,"нд",SUM(J142:J153)))</f>
        <v>15.540885900000001</v>
      </c>
      <c r="K141" s="31">
        <f t="shared" si="32"/>
        <v>91.652067090000003</v>
      </c>
      <c r="L141" s="31">
        <f t="shared" si="32"/>
        <v>0</v>
      </c>
      <c r="M141" s="31">
        <f t="shared" si="32"/>
        <v>0</v>
      </c>
      <c r="N141" s="31">
        <f t="shared" si="32"/>
        <v>91.652067090000003</v>
      </c>
      <c r="O141" s="31">
        <f t="shared" si="32"/>
        <v>0</v>
      </c>
      <c r="P141" s="31">
        <f t="shared" si="32"/>
        <v>93.411222809999998</v>
      </c>
      <c r="Q141" s="31">
        <f t="shared" si="32"/>
        <v>0</v>
      </c>
      <c r="R141" s="31">
        <f t="shared" si="32"/>
        <v>0</v>
      </c>
      <c r="S141" s="31">
        <f t="shared" si="32"/>
        <v>93.411222809999998</v>
      </c>
      <c r="T141" s="31">
        <f t="shared" si="32"/>
        <v>0</v>
      </c>
      <c r="U141" s="31">
        <f t="shared" si="32"/>
        <v>57.558144549999994</v>
      </c>
      <c r="V141" s="31">
        <f t="shared" si="32"/>
        <v>58.944005809999993</v>
      </c>
      <c r="W141" s="31">
        <f t="shared" si="32"/>
        <v>20.095436940000003</v>
      </c>
      <c r="X141" s="31">
        <f t="shared" si="32"/>
        <v>18.926331100000002</v>
      </c>
      <c r="Y141" s="31">
        <f t="shared" si="32"/>
        <v>26.540874930000001</v>
      </c>
      <c r="Z141" s="31">
        <f t="shared" si="32"/>
        <v>26.49511992</v>
      </c>
      <c r="AA141" s="31">
        <f t="shared" si="32"/>
        <v>11.593493840000004</v>
      </c>
      <c r="AB141" s="31">
        <f t="shared" si="32"/>
        <v>12.624080979999997</v>
      </c>
      <c r="AC141" s="31">
        <f t="shared" si="32"/>
        <v>9.5793503100000006</v>
      </c>
      <c r="AD141" s="31">
        <f t="shared" si="32"/>
        <v>9.5102724100000007</v>
      </c>
      <c r="AE141" s="31">
        <f t="shared" si="32"/>
        <v>9.8444254699999991</v>
      </c>
      <c r="AF141" s="31">
        <f t="shared" si="32"/>
        <v>10.3145325</v>
      </c>
      <c r="AG141" s="31">
        <f t="shared" si="32"/>
        <v>57.558144550000009</v>
      </c>
      <c r="AH141" s="31">
        <f t="shared" si="32"/>
        <v>58.944005809999993</v>
      </c>
      <c r="AI141" s="33" t="s">
        <v>89</v>
      </c>
    </row>
    <row r="142" spans="1:35" x14ac:dyDescent="0.25">
      <c r="A142" s="22" t="s">
        <v>67</v>
      </c>
      <c r="B142" s="23" t="s">
        <v>112</v>
      </c>
      <c r="C142" s="17" t="s">
        <v>69</v>
      </c>
      <c r="D142" s="30" t="s">
        <v>114</v>
      </c>
      <c r="E142" s="30">
        <v>2022</v>
      </c>
      <c r="F142" s="30">
        <v>2029</v>
      </c>
      <c r="G142" s="30">
        <v>2029</v>
      </c>
      <c r="H142" s="30" t="str">
        <f t="shared" si="23"/>
        <v>нд</v>
      </c>
      <c r="I142" s="30" t="str">
        <f t="shared" si="23"/>
        <v>нд</v>
      </c>
      <c r="J142" s="31">
        <v>15.540885900000001</v>
      </c>
      <c r="K142" s="32">
        <f>IF(K$11="","",IF(COUNTIF(L142:O142,"нд")=COUNTA(L142:O142),"нд",SUM(L142:O142)))</f>
        <v>91.652067090000003</v>
      </c>
      <c r="L142" s="31" t="s">
        <v>89</v>
      </c>
      <c r="M142" s="31">
        <v>0</v>
      </c>
      <c r="N142" s="31">
        <v>91.652067090000003</v>
      </c>
      <c r="O142" s="31">
        <v>0</v>
      </c>
      <c r="P142" s="32">
        <f>IF(P$11="","",IF(COUNTIF(Q142:T142,"нд")=COUNTA(Q142:T142),"нд",SUM(Q142:T142)))</f>
        <v>93.411222809999998</v>
      </c>
      <c r="Q142" s="31">
        <v>0</v>
      </c>
      <c r="R142" s="31">
        <v>0</v>
      </c>
      <c r="S142" s="31">
        <v>93.411222809999998</v>
      </c>
      <c r="T142" s="31">
        <v>0</v>
      </c>
      <c r="U142" s="31">
        <v>57.558144549999994</v>
      </c>
      <c r="V142" s="31">
        <f>AH142</f>
        <v>58.944005809999993</v>
      </c>
      <c r="W142" s="31">
        <v>20.095436940000003</v>
      </c>
      <c r="X142" s="31">
        <v>18.926331100000002</v>
      </c>
      <c r="Y142" s="31">
        <v>26.540874930000001</v>
      </c>
      <c r="Z142" s="31">
        <v>26.49511992</v>
      </c>
      <c r="AA142" s="31">
        <v>11.593493840000004</v>
      </c>
      <c r="AB142" s="31">
        <v>12.624080979999997</v>
      </c>
      <c r="AC142" s="31">
        <v>9.5793503100000006</v>
      </c>
      <c r="AD142" s="31">
        <v>9.5102724100000007</v>
      </c>
      <c r="AE142" s="31">
        <v>9.8444254699999991</v>
      </c>
      <c r="AF142" s="31">
        <v>10.3145325</v>
      </c>
      <c r="AG142" s="31">
        <f>SUM(SUMIFS($Y142:$AF142,$Y$10:$AF$10,{"Утвержденный план*";"План*"}))</f>
        <v>57.558144550000009</v>
      </c>
      <c r="AH142" s="31">
        <f>SUM(SUMIFS($Y142:$AF142,$Y$10:$AF$10,{"Предложение по корректировке утвержденного плана*";"План*"}))</f>
        <v>58.944005809999993</v>
      </c>
      <c r="AI142" s="34" t="s">
        <v>116</v>
      </c>
    </row>
    <row r="143" spans="1:35" hidden="1" x14ac:dyDescent="0.25">
      <c r="A143" s="22" t="s">
        <v>67</v>
      </c>
      <c r="B143" s="23" t="s">
        <v>111</v>
      </c>
      <c r="C143" s="17"/>
      <c r="D143" s="30" t="str">
        <f t="shared" si="31"/>
        <v>нд</v>
      </c>
      <c r="E143" s="30" t="str">
        <f t="shared" si="31"/>
        <v>нд</v>
      </c>
      <c r="F143" s="30" t="str">
        <f t="shared" si="31"/>
        <v>нд</v>
      </c>
      <c r="G143" s="30" t="str">
        <f t="shared" si="31"/>
        <v>нд</v>
      </c>
      <c r="H143" s="30" t="str">
        <f t="shared" si="23"/>
        <v>нд</v>
      </c>
      <c r="I143" s="30" t="str">
        <f t="shared" si="23"/>
        <v>нд</v>
      </c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3" t="s">
        <v>89</v>
      </c>
    </row>
    <row r="144" spans="1:35" hidden="1" x14ac:dyDescent="0.25">
      <c r="A144" s="22" t="s">
        <v>67</v>
      </c>
      <c r="B144" s="23" t="s">
        <v>111</v>
      </c>
      <c r="C144" s="17"/>
      <c r="D144" s="30" t="str">
        <f t="shared" si="31"/>
        <v>нд</v>
      </c>
      <c r="E144" s="30" t="str">
        <f t="shared" si="31"/>
        <v>нд</v>
      </c>
      <c r="F144" s="30" t="str">
        <f t="shared" si="31"/>
        <v>нд</v>
      </c>
      <c r="G144" s="30" t="str">
        <f t="shared" si="31"/>
        <v>нд</v>
      </c>
      <c r="H144" s="30" t="str">
        <f t="shared" si="31"/>
        <v>нд</v>
      </c>
      <c r="I144" s="30" t="str">
        <f t="shared" ref="I144:I207" si="33">IF(I$11="","","нд")</f>
        <v>нд</v>
      </c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3" t="s">
        <v>89</v>
      </c>
    </row>
    <row r="145" spans="1:35" hidden="1" x14ac:dyDescent="0.25">
      <c r="A145" s="22" t="s">
        <v>67</v>
      </c>
      <c r="B145" s="23" t="s">
        <v>111</v>
      </c>
      <c r="C145" s="17"/>
      <c r="D145" s="30" t="str">
        <f t="shared" si="31"/>
        <v>нд</v>
      </c>
      <c r="E145" s="30" t="str">
        <f t="shared" si="31"/>
        <v>нд</v>
      </c>
      <c r="F145" s="30" t="str">
        <f t="shared" si="31"/>
        <v>нд</v>
      </c>
      <c r="G145" s="30" t="str">
        <f t="shared" si="31"/>
        <v>нд</v>
      </c>
      <c r="H145" s="30" t="str">
        <f t="shared" si="31"/>
        <v>нд</v>
      </c>
      <c r="I145" s="30" t="str">
        <f t="shared" si="33"/>
        <v>нд</v>
      </c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3" t="s">
        <v>89</v>
      </c>
    </row>
    <row r="146" spans="1:35" hidden="1" x14ac:dyDescent="0.25">
      <c r="A146" s="22" t="s">
        <v>67</v>
      </c>
      <c r="B146" s="23" t="s">
        <v>111</v>
      </c>
      <c r="C146" s="17"/>
      <c r="D146" s="30" t="str">
        <f t="shared" si="31"/>
        <v>нд</v>
      </c>
      <c r="E146" s="30" t="str">
        <f t="shared" si="31"/>
        <v>нд</v>
      </c>
      <c r="F146" s="30" t="str">
        <f t="shared" si="31"/>
        <v>нд</v>
      </c>
      <c r="G146" s="30" t="str">
        <f t="shared" si="31"/>
        <v>нд</v>
      </c>
      <c r="H146" s="30" t="str">
        <f t="shared" si="31"/>
        <v>нд</v>
      </c>
      <c r="I146" s="30" t="str">
        <f t="shared" si="33"/>
        <v>нд</v>
      </c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3" t="s">
        <v>89</v>
      </c>
    </row>
    <row r="147" spans="1:35" hidden="1" x14ac:dyDescent="0.25">
      <c r="A147" s="22" t="s">
        <v>67</v>
      </c>
      <c r="B147" s="23" t="s">
        <v>111</v>
      </c>
      <c r="C147" s="17"/>
      <c r="D147" s="30" t="str">
        <f t="shared" si="31"/>
        <v>нд</v>
      </c>
      <c r="E147" s="30" t="str">
        <f t="shared" si="31"/>
        <v>нд</v>
      </c>
      <c r="F147" s="30" t="str">
        <f t="shared" si="31"/>
        <v>нд</v>
      </c>
      <c r="G147" s="30" t="str">
        <f t="shared" si="31"/>
        <v>нд</v>
      </c>
      <c r="H147" s="30" t="str">
        <f t="shared" si="31"/>
        <v>нд</v>
      </c>
      <c r="I147" s="30" t="str">
        <f t="shared" si="33"/>
        <v>нд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3" t="s">
        <v>89</v>
      </c>
    </row>
    <row r="148" spans="1:35" hidden="1" x14ac:dyDescent="0.25">
      <c r="A148" s="22" t="s">
        <v>67</v>
      </c>
      <c r="B148" s="23" t="s">
        <v>111</v>
      </c>
      <c r="C148" s="17"/>
      <c r="D148" s="30" t="str">
        <f t="shared" si="31"/>
        <v>нд</v>
      </c>
      <c r="E148" s="30" t="str">
        <f t="shared" si="31"/>
        <v>нд</v>
      </c>
      <c r="F148" s="30" t="str">
        <f t="shared" si="31"/>
        <v>нд</v>
      </c>
      <c r="G148" s="30" t="str">
        <f t="shared" si="31"/>
        <v>нд</v>
      </c>
      <c r="H148" s="30" t="str">
        <f t="shared" si="31"/>
        <v>нд</v>
      </c>
      <c r="I148" s="30" t="str">
        <f t="shared" si="33"/>
        <v>нд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3" t="s">
        <v>89</v>
      </c>
    </row>
    <row r="149" spans="1:35" hidden="1" x14ac:dyDescent="0.25">
      <c r="A149" s="22" t="s">
        <v>67</v>
      </c>
      <c r="B149" s="23" t="s">
        <v>111</v>
      </c>
      <c r="C149" s="17"/>
      <c r="D149" s="30" t="str">
        <f t="shared" si="31"/>
        <v>нд</v>
      </c>
      <c r="E149" s="30" t="str">
        <f t="shared" si="31"/>
        <v>нд</v>
      </c>
      <c r="F149" s="30" t="str">
        <f t="shared" si="31"/>
        <v>нд</v>
      </c>
      <c r="G149" s="30" t="str">
        <f t="shared" si="31"/>
        <v>нд</v>
      </c>
      <c r="H149" s="30" t="str">
        <f t="shared" si="31"/>
        <v>нд</v>
      </c>
      <c r="I149" s="30" t="str">
        <f t="shared" si="33"/>
        <v>нд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3" t="s">
        <v>89</v>
      </c>
    </row>
    <row r="150" spans="1:35" hidden="1" x14ac:dyDescent="0.25">
      <c r="A150" s="22" t="s">
        <v>67</v>
      </c>
      <c r="B150" s="23" t="s">
        <v>111</v>
      </c>
      <c r="C150" s="17"/>
      <c r="D150" s="30" t="str">
        <f t="shared" si="31"/>
        <v>нд</v>
      </c>
      <c r="E150" s="30" t="str">
        <f t="shared" si="31"/>
        <v>нд</v>
      </c>
      <c r="F150" s="30" t="str">
        <f t="shared" si="31"/>
        <v>нд</v>
      </c>
      <c r="G150" s="30" t="str">
        <f t="shared" si="31"/>
        <v>нд</v>
      </c>
      <c r="H150" s="30" t="str">
        <f t="shared" si="31"/>
        <v>нд</v>
      </c>
      <c r="I150" s="30" t="str">
        <f t="shared" si="33"/>
        <v>нд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3" t="s">
        <v>89</v>
      </c>
    </row>
    <row r="151" spans="1:35" hidden="1" x14ac:dyDescent="0.25">
      <c r="A151" s="22" t="s">
        <v>67</v>
      </c>
      <c r="B151" s="23" t="s">
        <v>111</v>
      </c>
      <c r="C151" s="17"/>
      <c r="D151" s="30" t="str">
        <f t="shared" si="31"/>
        <v>нд</v>
      </c>
      <c r="E151" s="30" t="str">
        <f t="shared" si="31"/>
        <v>нд</v>
      </c>
      <c r="F151" s="30" t="str">
        <f t="shared" si="31"/>
        <v>нд</v>
      </c>
      <c r="G151" s="30" t="str">
        <f t="shared" si="31"/>
        <v>нд</v>
      </c>
      <c r="H151" s="30" t="str">
        <f t="shared" ref="H151:I214" si="34">IF(H$11="","","нд")</f>
        <v>нд</v>
      </c>
      <c r="I151" s="30" t="str">
        <f t="shared" si="33"/>
        <v>нд</v>
      </c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3" t="s">
        <v>89</v>
      </c>
    </row>
    <row r="152" spans="1:35" hidden="1" x14ac:dyDescent="0.25">
      <c r="A152" s="22" t="s">
        <v>67</v>
      </c>
      <c r="B152" s="23" t="s">
        <v>111</v>
      </c>
      <c r="C152" s="17"/>
      <c r="D152" s="30" t="str">
        <f t="shared" si="31"/>
        <v>нд</v>
      </c>
      <c r="E152" s="30" t="str">
        <f t="shared" si="31"/>
        <v>нд</v>
      </c>
      <c r="F152" s="30" t="str">
        <f t="shared" si="31"/>
        <v>нд</v>
      </c>
      <c r="G152" s="30" t="str">
        <f t="shared" si="31"/>
        <v>нд</v>
      </c>
      <c r="H152" s="30" t="str">
        <f t="shared" si="34"/>
        <v>нд</v>
      </c>
      <c r="I152" s="30" t="str">
        <f t="shared" si="33"/>
        <v>нд</v>
      </c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3" t="s">
        <v>89</v>
      </c>
    </row>
    <row r="153" spans="1:35" hidden="1" x14ac:dyDescent="0.25">
      <c r="A153" s="22" t="s">
        <v>67</v>
      </c>
      <c r="B153" s="23" t="s">
        <v>111</v>
      </c>
      <c r="C153" s="17"/>
      <c r="D153" s="30" t="str">
        <f t="shared" si="31"/>
        <v>нд</v>
      </c>
      <c r="E153" s="30" t="str">
        <f t="shared" si="31"/>
        <v>нд</v>
      </c>
      <c r="F153" s="30" t="str">
        <f t="shared" si="31"/>
        <v>нд</v>
      </c>
      <c r="G153" s="30" t="str">
        <f t="shared" si="31"/>
        <v>нд</v>
      </c>
      <c r="H153" s="30" t="str">
        <f t="shared" si="34"/>
        <v>нд</v>
      </c>
      <c r="I153" s="30" t="str">
        <f t="shared" si="33"/>
        <v>нд</v>
      </c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3" t="s">
        <v>89</v>
      </c>
    </row>
    <row r="154" spans="1:35" x14ac:dyDescent="0.25">
      <c r="A154" s="15" t="s">
        <v>70</v>
      </c>
      <c r="B154" s="25" t="s">
        <v>71</v>
      </c>
      <c r="C154" s="17" t="s">
        <v>25</v>
      </c>
      <c r="D154" s="30" t="str">
        <f t="shared" si="31"/>
        <v>нд</v>
      </c>
      <c r="E154" s="30" t="str">
        <f t="shared" si="31"/>
        <v>нд</v>
      </c>
      <c r="F154" s="30" t="str">
        <f t="shared" si="31"/>
        <v>нд</v>
      </c>
      <c r="G154" s="30" t="str">
        <f t="shared" si="31"/>
        <v>нд</v>
      </c>
      <c r="H154" s="30" t="str">
        <f t="shared" si="34"/>
        <v>нд</v>
      </c>
      <c r="I154" s="30" t="str">
        <f t="shared" si="33"/>
        <v>нд</v>
      </c>
      <c r="J154" s="31" t="str">
        <f t="shared" ref="J154:AH154" si="35">IF(J$11="","",IF(COUNTIF($C155:$C166,"&lt;&gt;")=0,"нд",SUM(J155:J166)))</f>
        <v>нд</v>
      </c>
      <c r="K154" s="31" t="str">
        <f t="shared" si="35"/>
        <v>нд</v>
      </c>
      <c r="L154" s="31" t="str">
        <f t="shared" si="35"/>
        <v>нд</v>
      </c>
      <c r="M154" s="31" t="str">
        <f t="shared" si="35"/>
        <v>нд</v>
      </c>
      <c r="N154" s="31" t="str">
        <f t="shared" si="35"/>
        <v>нд</v>
      </c>
      <c r="O154" s="31" t="str">
        <f t="shared" si="35"/>
        <v>нд</v>
      </c>
      <c r="P154" s="31" t="str">
        <f t="shared" si="35"/>
        <v>нд</v>
      </c>
      <c r="Q154" s="31" t="str">
        <f t="shared" si="35"/>
        <v>нд</v>
      </c>
      <c r="R154" s="31" t="str">
        <f t="shared" si="35"/>
        <v>нд</v>
      </c>
      <c r="S154" s="31" t="str">
        <f t="shared" si="35"/>
        <v>нд</v>
      </c>
      <c r="T154" s="31" t="str">
        <f t="shared" si="35"/>
        <v>нд</v>
      </c>
      <c r="U154" s="31" t="str">
        <f t="shared" si="35"/>
        <v>нд</v>
      </c>
      <c r="V154" s="31" t="str">
        <f t="shared" si="35"/>
        <v>нд</v>
      </c>
      <c r="W154" s="31" t="str">
        <f t="shared" si="35"/>
        <v>нд</v>
      </c>
      <c r="X154" s="31" t="str">
        <f t="shared" si="35"/>
        <v>нд</v>
      </c>
      <c r="Y154" s="31" t="str">
        <f t="shared" si="35"/>
        <v>нд</v>
      </c>
      <c r="Z154" s="31" t="str">
        <f t="shared" si="35"/>
        <v>нд</v>
      </c>
      <c r="AA154" s="31" t="str">
        <f t="shared" si="35"/>
        <v>нд</v>
      </c>
      <c r="AB154" s="31" t="str">
        <f t="shared" si="35"/>
        <v>нд</v>
      </c>
      <c r="AC154" s="31" t="str">
        <f t="shared" si="35"/>
        <v>нд</v>
      </c>
      <c r="AD154" s="31" t="str">
        <f t="shared" si="35"/>
        <v>нд</v>
      </c>
      <c r="AE154" s="31" t="str">
        <f t="shared" si="35"/>
        <v>нд</v>
      </c>
      <c r="AF154" s="31" t="str">
        <f t="shared" si="35"/>
        <v>нд</v>
      </c>
      <c r="AG154" s="31" t="str">
        <f t="shared" si="35"/>
        <v>нд</v>
      </c>
      <c r="AH154" s="31" t="str">
        <f t="shared" si="35"/>
        <v>нд</v>
      </c>
      <c r="AI154" s="33" t="s">
        <v>89</v>
      </c>
    </row>
    <row r="155" spans="1:35" hidden="1" x14ac:dyDescent="0.25">
      <c r="A155" s="22" t="s">
        <v>70</v>
      </c>
      <c r="B155" s="23" t="s">
        <v>111</v>
      </c>
      <c r="C155" s="17"/>
      <c r="D155" s="30" t="str">
        <f t="shared" si="31"/>
        <v>нд</v>
      </c>
      <c r="E155" s="30" t="str">
        <f t="shared" si="31"/>
        <v>нд</v>
      </c>
      <c r="F155" s="30" t="str">
        <f t="shared" si="31"/>
        <v>нд</v>
      </c>
      <c r="G155" s="30" t="str">
        <f t="shared" si="31"/>
        <v>нд</v>
      </c>
      <c r="H155" s="30" t="str">
        <f t="shared" si="34"/>
        <v>нд</v>
      </c>
      <c r="I155" s="30" t="str">
        <f t="shared" si="33"/>
        <v>нд</v>
      </c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3" t="s">
        <v>89</v>
      </c>
    </row>
    <row r="156" spans="1:35" hidden="1" x14ac:dyDescent="0.25">
      <c r="A156" s="22" t="s">
        <v>70</v>
      </c>
      <c r="B156" s="23" t="s">
        <v>111</v>
      </c>
      <c r="C156" s="17"/>
      <c r="D156" s="30" t="str">
        <f t="shared" si="31"/>
        <v>нд</v>
      </c>
      <c r="E156" s="30" t="str">
        <f t="shared" si="31"/>
        <v>нд</v>
      </c>
      <c r="F156" s="30" t="str">
        <f t="shared" si="31"/>
        <v>нд</v>
      </c>
      <c r="G156" s="30" t="str">
        <f t="shared" si="31"/>
        <v>нд</v>
      </c>
      <c r="H156" s="30" t="str">
        <f t="shared" si="34"/>
        <v>нд</v>
      </c>
      <c r="I156" s="30" t="str">
        <f t="shared" si="33"/>
        <v>нд</v>
      </c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3" t="s">
        <v>89</v>
      </c>
    </row>
    <row r="157" spans="1:35" hidden="1" x14ac:dyDescent="0.25">
      <c r="A157" s="22" t="s">
        <v>70</v>
      </c>
      <c r="B157" s="23" t="s">
        <v>111</v>
      </c>
      <c r="C157" s="17"/>
      <c r="D157" s="30" t="str">
        <f t="shared" si="31"/>
        <v>нд</v>
      </c>
      <c r="E157" s="30" t="str">
        <f t="shared" si="31"/>
        <v>нд</v>
      </c>
      <c r="F157" s="30" t="str">
        <f t="shared" si="31"/>
        <v>нд</v>
      </c>
      <c r="G157" s="30" t="str">
        <f t="shared" si="31"/>
        <v>нд</v>
      </c>
      <c r="H157" s="30" t="str">
        <f t="shared" si="34"/>
        <v>нд</v>
      </c>
      <c r="I157" s="30" t="str">
        <f t="shared" si="33"/>
        <v>нд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3" t="s">
        <v>89</v>
      </c>
    </row>
    <row r="158" spans="1:35" hidden="1" x14ac:dyDescent="0.25">
      <c r="A158" s="22" t="s">
        <v>70</v>
      </c>
      <c r="B158" s="23" t="s">
        <v>111</v>
      </c>
      <c r="C158" s="17"/>
      <c r="D158" s="30" t="str">
        <f t="shared" si="31"/>
        <v>нд</v>
      </c>
      <c r="E158" s="30" t="str">
        <f t="shared" si="31"/>
        <v>нд</v>
      </c>
      <c r="F158" s="30" t="str">
        <f t="shared" si="31"/>
        <v>нд</v>
      </c>
      <c r="G158" s="30" t="str">
        <f t="shared" si="31"/>
        <v>нд</v>
      </c>
      <c r="H158" s="30" t="str">
        <f t="shared" si="34"/>
        <v>нд</v>
      </c>
      <c r="I158" s="30" t="str">
        <f t="shared" si="33"/>
        <v>нд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3" t="s">
        <v>89</v>
      </c>
    </row>
    <row r="159" spans="1:35" hidden="1" x14ac:dyDescent="0.25">
      <c r="A159" s="22" t="s">
        <v>70</v>
      </c>
      <c r="B159" s="23" t="s">
        <v>111</v>
      </c>
      <c r="C159" s="17"/>
      <c r="D159" s="30" t="str">
        <f t="shared" si="31"/>
        <v>нд</v>
      </c>
      <c r="E159" s="30" t="str">
        <f t="shared" si="31"/>
        <v>нд</v>
      </c>
      <c r="F159" s="30" t="str">
        <f t="shared" si="31"/>
        <v>нд</v>
      </c>
      <c r="G159" s="30" t="str">
        <f t="shared" si="31"/>
        <v>нд</v>
      </c>
      <c r="H159" s="30" t="str">
        <f t="shared" si="34"/>
        <v>нд</v>
      </c>
      <c r="I159" s="30" t="str">
        <f t="shared" si="33"/>
        <v>нд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3" t="s">
        <v>89</v>
      </c>
    </row>
    <row r="160" spans="1:35" hidden="1" x14ac:dyDescent="0.25">
      <c r="A160" s="22" t="s">
        <v>70</v>
      </c>
      <c r="B160" s="23" t="s">
        <v>111</v>
      </c>
      <c r="C160" s="17"/>
      <c r="D160" s="30" t="str">
        <f t="shared" si="31"/>
        <v>нд</v>
      </c>
      <c r="E160" s="30" t="str">
        <f t="shared" si="31"/>
        <v>нд</v>
      </c>
      <c r="F160" s="30" t="str">
        <f t="shared" si="31"/>
        <v>нд</v>
      </c>
      <c r="G160" s="30" t="str">
        <f t="shared" si="31"/>
        <v>нд</v>
      </c>
      <c r="H160" s="30" t="str">
        <f t="shared" si="34"/>
        <v>нд</v>
      </c>
      <c r="I160" s="30" t="str">
        <f t="shared" si="33"/>
        <v>нд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3" t="s">
        <v>89</v>
      </c>
    </row>
    <row r="161" spans="1:35" hidden="1" x14ac:dyDescent="0.25">
      <c r="A161" s="22" t="s">
        <v>70</v>
      </c>
      <c r="B161" s="23" t="s">
        <v>111</v>
      </c>
      <c r="C161" s="17"/>
      <c r="D161" s="30" t="str">
        <f t="shared" si="31"/>
        <v>нд</v>
      </c>
      <c r="E161" s="30" t="str">
        <f t="shared" si="31"/>
        <v>нд</v>
      </c>
      <c r="F161" s="30" t="str">
        <f t="shared" si="31"/>
        <v>нд</v>
      </c>
      <c r="G161" s="30" t="str">
        <f t="shared" si="31"/>
        <v>нд</v>
      </c>
      <c r="H161" s="30" t="str">
        <f t="shared" si="34"/>
        <v>нд</v>
      </c>
      <c r="I161" s="30" t="str">
        <f t="shared" si="33"/>
        <v>нд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3" t="s">
        <v>89</v>
      </c>
    </row>
    <row r="162" spans="1:35" hidden="1" x14ac:dyDescent="0.25">
      <c r="A162" s="22" t="s">
        <v>70</v>
      </c>
      <c r="B162" s="23" t="s">
        <v>111</v>
      </c>
      <c r="C162" s="17"/>
      <c r="D162" s="30" t="str">
        <f t="shared" si="31"/>
        <v>нд</v>
      </c>
      <c r="E162" s="30" t="str">
        <f t="shared" si="31"/>
        <v>нд</v>
      </c>
      <c r="F162" s="30" t="str">
        <f t="shared" si="31"/>
        <v>нд</v>
      </c>
      <c r="G162" s="30" t="str">
        <f t="shared" si="31"/>
        <v>нд</v>
      </c>
      <c r="H162" s="30" t="str">
        <f t="shared" si="34"/>
        <v>нд</v>
      </c>
      <c r="I162" s="30" t="str">
        <f t="shared" si="33"/>
        <v>нд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3" t="s">
        <v>89</v>
      </c>
    </row>
    <row r="163" spans="1:35" hidden="1" x14ac:dyDescent="0.25">
      <c r="A163" s="22" t="s">
        <v>70</v>
      </c>
      <c r="B163" s="23" t="s">
        <v>111</v>
      </c>
      <c r="C163" s="17"/>
      <c r="D163" s="30" t="str">
        <f t="shared" si="31"/>
        <v>нд</v>
      </c>
      <c r="E163" s="30" t="str">
        <f t="shared" si="31"/>
        <v>нд</v>
      </c>
      <c r="F163" s="30" t="str">
        <f t="shared" si="31"/>
        <v>нд</v>
      </c>
      <c r="G163" s="30" t="str">
        <f t="shared" si="31"/>
        <v>нд</v>
      </c>
      <c r="H163" s="30" t="str">
        <f t="shared" si="34"/>
        <v>нд</v>
      </c>
      <c r="I163" s="30" t="str">
        <f t="shared" si="33"/>
        <v>нд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3" t="s">
        <v>89</v>
      </c>
    </row>
    <row r="164" spans="1:35" hidden="1" x14ac:dyDescent="0.25">
      <c r="A164" s="22" t="s">
        <v>70</v>
      </c>
      <c r="B164" s="23" t="s">
        <v>111</v>
      </c>
      <c r="C164" s="17"/>
      <c r="D164" s="30" t="str">
        <f t="shared" si="31"/>
        <v>нд</v>
      </c>
      <c r="E164" s="30" t="str">
        <f t="shared" si="31"/>
        <v>нд</v>
      </c>
      <c r="F164" s="30" t="str">
        <f t="shared" si="31"/>
        <v>нд</v>
      </c>
      <c r="G164" s="30" t="str">
        <f t="shared" si="31"/>
        <v>нд</v>
      </c>
      <c r="H164" s="30" t="str">
        <f t="shared" si="34"/>
        <v>нд</v>
      </c>
      <c r="I164" s="30" t="str">
        <f t="shared" si="33"/>
        <v>нд</v>
      </c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3" t="s">
        <v>89</v>
      </c>
    </row>
    <row r="165" spans="1:35" hidden="1" x14ac:dyDescent="0.25">
      <c r="A165" s="22" t="s">
        <v>70</v>
      </c>
      <c r="B165" s="23" t="s">
        <v>111</v>
      </c>
      <c r="C165" s="17"/>
      <c r="D165" s="30" t="str">
        <f t="shared" si="31"/>
        <v>нд</v>
      </c>
      <c r="E165" s="30" t="str">
        <f t="shared" si="31"/>
        <v>нд</v>
      </c>
      <c r="F165" s="30" t="str">
        <f t="shared" si="31"/>
        <v>нд</v>
      </c>
      <c r="G165" s="30" t="str">
        <f t="shared" si="31"/>
        <v>нд</v>
      </c>
      <c r="H165" s="30" t="str">
        <f t="shared" si="34"/>
        <v>нд</v>
      </c>
      <c r="I165" s="30" t="str">
        <f t="shared" si="33"/>
        <v>нд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3" t="s">
        <v>89</v>
      </c>
    </row>
    <row r="166" spans="1:35" hidden="1" x14ac:dyDescent="0.25">
      <c r="A166" s="22" t="s">
        <v>70</v>
      </c>
      <c r="B166" s="23" t="s">
        <v>111</v>
      </c>
      <c r="C166" s="17"/>
      <c r="D166" s="30" t="str">
        <f t="shared" si="31"/>
        <v>нд</v>
      </c>
      <c r="E166" s="30" t="str">
        <f t="shared" si="31"/>
        <v>нд</v>
      </c>
      <c r="F166" s="30" t="str">
        <f t="shared" si="31"/>
        <v>нд</v>
      </c>
      <c r="G166" s="30" t="str">
        <f t="shared" si="31"/>
        <v>нд</v>
      </c>
      <c r="H166" s="30" t="str">
        <f t="shared" si="34"/>
        <v>нд</v>
      </c>
      <c r="I166" s="30" t="str">
        <f t="shared" si="33"/>
        <v>нд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3" t="s">
        <v>89</v>
      </c>
    </row>
    <row r="167" spans="1:35" x14ac:dyDescent="0.25">
      <c r="A167" s="15" t="s">
        <v>72</v>
      </c>
      <c r="B167" s="24" t="s">
        <v>73</v>
      </c>
      <c r="C167" s="17" t="s">
        <v>25</v>
      </c>
      <c r="D167" s="30" t="str">
        <f t="shared" si="31"/>
        <v>нд</v>
      </c>
      <c r="E167" s="30" t="str">
        <f t="shared" si="31"/>
        <v>нд</v>
      </c>
      <c r="F167" s="30" t="str">
        <f t="shared" si="31"/>
        <v>нд</v>
      </c>
      <c r="G167" s="30" t="str">
        <f t="shared" si="31"/>
        <v>нд</v>
      </c>
      <c r="H167" s="30" t="str">
        <f t="shared" si="34"/>
        <v>нд</v>
      </c>
      <c r="I167" s="30" t="str">
        <f t="shared" si="33"/>
        <v>нд</v>
      </c>
      <c r="J167" s="31">
        <f t="shared" ref="J167:AH167" si="36">IF(J$11="","",IF(AND(J168="нд",J181="нд",J194="нд",J207="нд"),"нд",SUM(J168,J181,J194,J207)))</f>
        <v>0</v>
      </c>
      <c r="K167" s="31">
        <f t="shared" si="36"/>
        <v>88.986340510000005</v>
      </c>
      <c r="L167" s="31">
        <f t="shared" si="36"/>
        <v>0</v>
      </c>
      <c r="M167" s="31">
        <f t="shared" si="36"/>
        <v>0</v>
      </c>
      <c r="N167" s="31">
        <f t="shared" si="36"/>
        <v>0</v>
      </c>
      <c r="O167" s="31">
        <f t="shared" si="36"/>
        <v>88.986340510000005</v>
      </c>
      <c r="P167" s="31">
        <f t="shared" si="36"/>
        <v>61.377758302067598</v>
      </c>
      <c r="Q167" s="31">
        <f t="shared" si="36"/>
        <v>0</v>
      </c>
      <c r="R167" s="31">
        <f t="shared" si="36"/>
        <v>0</v>
      </c>
      <c r="S167" s="31">
        <f t="shared" si="36"/>
        <v>0</v>
      </c>
      <c r="T167" s="31">
        <f t="shared" si="36"/>
        <v>61.377758302067598</v>
      </c>
      <c r="U167" s="31">
        <f t="shared" si="36"/>
        <v>15.746554150000009</v>
      </c>
      <c r="V167" s="31">
        <f t="shared" si="36"/>
        <v>22.306162982067605</v>
      </c>
      <c r="W167" s="31">
        <f t="shared" si="36"/>
        <v>73.239786359999997</v>
      </c>
      <c r="X167" s="31">
        <f t="shared" si="36"/>
        <v>39.07159532</v>
      </c>
      <c r="Y167" s="31">
        <f t="shared" si="36"/>
        <v>6.5033097199999998</v>
      </c>
      <c r="Z167" s="31">
        <f t="shared" si="36"/>
        <v>5.4507821749999996</v>
      </c>
      <c r="AA167" s="31">
        <f t="shared" si="36"/>
        <v>6.7673459799999991</v>
      </c>
      <c r="AB167" s="31">
        <f t="shared" si="36"/>
        <v>5.3942735700000002</v>
      </c>
      <c r="AC167" s="31">
        <f t="shared" si="36"/>
        <v>1.21322979</v>
      </c>
      <c r="AD167" s="31">
        <f t="shared" si="36"/>
        <v>5.6154363336000008</v>
      </c>
      <c r="AE167" s="31">
        <f t="shared" si="36"/>
        <v>1.2626686600000001</v>
      </c>
      <c r="AF167" s="31">
        <f t="shared" si="36"/>
        <v>5.8456709034676013</v>
      </c>
      <c r="AG167" s="31">
        <f t="shared" si="36"/>
        <v>15.746554149999998</v>
      </c>
      <c r="AH167" s="31">
        <f t="shared" si="36"/>
        <v>22.306162982067605</v>
      </c>
      <c r="AI167" s="33" t="s">
        <v>89</v>
      </c>
    </row>
    <row r="168" spans="1:35" x14ac:dyDescent="0.25">
      <c r="A168" s="15" t="s">
        <v>74</v>
      </c>
      <c r="B168" s="25" t="s">
        <v>75</v>
      </c>
      <c r="C168" s="17" t="s">
        <v>25</v>
      </c>
      <c r="D168" s="30" t="str">
        <f t="shared" si="31"/>
        <v>нд</v>
      </c>
      <c r="E168" s="30" t="str">
        <f t="shared" si="31"/>
        <v>нд</v>
      </c>
      <c r="F168" s="30" t="str">
        <f t="shared" si="31"/>
        <v>нд</v>
      </c>
      <c r="G168" s="30" t="str">
        <f t="shared" si="31"/>
        <v>нд</v>
      </c>
      <c r="H168" s="30" t="str">
        <f t="shared" si="34"/>
        <v>нд</v>
      </c>
      <c r="I168" s="30" t="str">
        <f t="shared" si="33"/>
        <v>нд</v>
      </c>
      <c r="J168" s="31" t="str">
        <f t="shared" ref="J168:AH168" si="37">IF(J$11="","",IF(J$11="","",IF(COUNTIF($C169:$C180,"&lt;&gt;")=0,"нд",SUM(J169:J180))))</f>
        <v>нд</v>
      </c>
      <c r="K168" s="31" t="str">
        <f t="shared" si="37"/>
        <v>нд</v>
      </c>
      <c r="L168" s="31" t="str">
        <f t="shared" si="37"/>
        <v>нд</v>
      </c>
      <c r="M168" s="31" t="str">
        <f t="shared" si="37"/>
        <v>нд</v>
      </c>
      <c r="N168" s="31" t="str">
        <f t="shared" si="37"/>
        <v>нд</v>
      </c>
      <c r="O168" s="31" t="str">
        <f t="shared" si="37"/>
        <v>нд</v>
      </c>
      <c r="P168" s="31" t="str">
        <f t="shared" si="37"/>
        <v>нд</v>
      </c>
      <c r="Q168" s="31" t="str">
        <f t="shared" si="37"/>
        <v>нд</v>
      </c>
      <c r="R168" s="31" t="str">
        <f t="shared" si="37"/>
        <v>нд</v>
      </c>
      <c r="S168" s="31" t="str">
        <f t="shared" si="37"/>
        <v>нд</v>
      </c>
      <c r="T168" s="31" t="str">
        <f t="shared" si="37"/>
        <v>нд</v>
      </c>
      <c r="U168" s="31" t="str">
        <f t="shared" si="37"/>
        <v>нд</v>
      </c>
      <c r="V168" s="31" t="str">
        <f t="shared" si="37"/>
        <v>нд</v>
      </c>
      <c r="W168" s="31" t="str">
        <f t="shared" si="37"/>
        <v>нд</v>
      </c>
      <c r="X168" s="31" t="str">
        <f t="shared" si="37"/>
        <v>нд</v>
      </c>
      <c r="Y168" s="31" t="str">
        <f t="shared" si="37"/>
        <v>нд</v>
      </c>
      <c r="Z168" s="31" t="str">
        <f t="shared" si="37"/>
        <v>нд</v>
      </c>
      <c r="AA168" s="31" t="str">
        <f t="shared" si="37"/>
        <v>нд</v>
      </c>
      <c r="AB168" s="31" t="str">
        <f t="shared" si="37"/>
        <v>нд</v>
      </c>
      <c r="AC168" s="31" t="str">
        <f t="shared" si="37"/>
        <v>нд</v>
      </c>
      <c r="AD168" s="31" t="str">
        <f t="shared" si="37"/>
        <v>нд</v>
      </c>
      <c r="AE168" s="31" t="str">
        <f t="shared" si="37"/>
        <v>нд</v>
      </c>
      <c r="AF168" s="31" t="str">
        <f t="shared" si="37"/>
        <v>нд</v>
      </c>
      <c r="AG168" s="31" t="str">
        <f t="shared" si="37"/>
        <v>нд</v>
      </c>
      <c r="AH168" s="31" t="str">
        <f t="shared" si="37"/>
        <v>нд</v>
      </c>
      <c r="AI168" s="33" t="s">
        <v>89</v>
      </c>
    </row>
    <row r="169" spans="1:35" hidden="1" x14ac:dyDescent="0.25">
      <c r="A169" s="22" t="s">
        <v>74</v>
      </c>
      <c r="B169" s="23" t="s">
        <v>111</v>
      </c>
      <c r="C169" s="17"/>
      <c r="D169" s="30" t="str">
        <f t="shared" si="31"/>
        <v>нд</v>
      </c>
      <c r="E169" s="30" t="str">
        <f t="shared" si="31"/>
        <v>нд</v>
      </c>
      <c r="F169" s="30" t="str">
        <f t="shared" si="31"/>
        <v>нд</v>
      </c>
      <c r="G169" s="30" t="str">
        <f t="shared" si="31"/>
        <v>нд</v>
      </c>
      <c r="H169" s="30" t="str">
        <f t="shared" si="34"/>
        <v>нд</v>
      </c>
      <c r="I169" s="30" t="str">
        <f t="shared" si="33"/>
        <v>нд</v>
      </c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3" t="s">
        <v>89</v>
      </c>
    </row>
    <row r="170" spans="1:35" hidden="1" x14ac:dyDescent="0.25">
      <c r="A170" s="22" t="s">
        <v>74</v>
      </c>
      <c r="B170" s="23" t="s">
        <v>111</v>
      </c>
      <c r="C170" s="17"/>
      <c r="D170" s="30" t="str">
        <f t="shared" si="31"/>
        <v>нд</v>
      </c>
      <c r="E170" s="30" t="str">
        <f t="shared" si="31"/>
        <v>нд</v>
      </c>
      <c r="F170" s="30" t="str">
        <f t="shared" si="31"/>
        <v>нд</v>
      </c>
      <c r="G170" s="30" t="str">
        <f t="shared" si="31"/>
        <v>нд</v>
      </c>
      <c r="H170" s="30" t="str">
        <f t="shared" si="34"/>
        <v>нд</v>
      </c>
      <c r="I170" s="30" t="str">
        <f t="shared" si="33"/>
        <v>нд</v>
      </c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3" t="s">
        <v>89</v>
      </c>
    </row>
    <row r="171" spans="1:35" hidden="1" x14ac:dyDescent="0.25">
      <c r="A171" s="22" t="s">
        <v>74</v>
      </c>
      <c r="B171" s="23" t="s">
        <v>111</v>
      </c>
      <c r="C171" s="17"/>
      <c r="D171" s="30" t="str">
        <f t="shared" si="31"/>
        <v>нд</v>
      </c>
      <c r="E171" s="30" t="str">
        <f t="shared" si="31"/>
        <v>нд</v>
      </c>
      <c r="F171" s="30" t="str">
        <f t="shared" si="31"/>
        <v>нд</v>
      </c>
      <c r="G171" s="30" t="str">
        <f t="shared" si="31"/>
        <v>нд</v>
      </c>
      <c r="H171" s="30" t="str">
        <f t="shared" si="34"/>
        <v>нд</v>
      </c>
      <c r="I171" s="30" t="str">
        <f t="shared" si="33"/>
        <v>нд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3" t="s">
        <v>89</v>
      </c>
    </row>
    <row r="172" spans="1:35" hidden="1" x14ac:dyDescent="0.25">
      <c r="A172" s="22" t="s">
        <v>74</v>
      </c>
      <c r="B172" s="23" t="s">
        <v>111</v>
      </c>
      <c r="C172" s="17"/>
      <c r="D172" s="30" t="str">
        <f t="shared" si="31"/>
        <v>нд</v>
      </c>
      <c r="E172" s="30" t="str">
        <f t="shared" si="31"/>
        <v>нд</v>
      </c>
      <c r="F172" s="30" t="str">
        <f t="shared" si="31"/>
        <v>нд</v>
      </c>
      <c r="G172" s="30" t="str">
        <f t="shared" si="31"/>
        <v>нд</v>
      </c>
      <c r="H172" s="30" t="str">
        <f t="shared" si="34"/>
        <v>нд</v>
      </c>
      <c r="I172" s="30" t="str">
        <f t="shared" si="33"/>
        <v>нд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3" t="s">
        <v>89</v>
      </c>
    </row>
    <row r="173" spans="1:35" hidden="1" x14ac:dyDescent="0.25">
      <c r="A173" s="22" t="s">
        <v>74</v>
      </c>
      <c r="B173" s="23" t="s">
        <v>111</v>
      </c>
      <c r="C173" s="17"/>
      <c r="D173" s="30" t="str">
        <f t="shared" si="31"/>
        <v>нд</v>
      </c>
      <c r="E173" s="30" t="str">
        <f t="shared" si="31"/>
        <v>нд</v>
      </c>
      <c r="F173" s="30" t="str">
        <f t="shared" si="31"/>
        <v>нд</v>
      </c>
      <c r="G173" s="30" t="str">
        <f t="shared" si="31"/>
        <v>нд</v>
      </c>
      <c r="H173" s="30" t="str">
        <f t="shared" si="34"/>
        <v>нд</v>
      </c>
      <c r="I173" s="30" t="str">
        <f t="shared" si="33"/>
        <v>нд</v>
      </c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3" t="s">
        <v>89</v>
      </c>
    </row>
    <row r="174" spans="1:35" hidden="1" x14ac:dyDescent="0.25">
      <c r="A174" s="22" t="s">
        <v>74</v>
      </c>
      <c r="B174" s="23" t="s">
        <v>111</v>
      </c>
      <c r="C174" s="17"/>
      <c r="D174" s="30" t="str">
        <f t="shared" si="31"/>
        <v>нд</v>
      </c>
      <c r="E174" s="30" t="str">
        <f t="shared" si="31"/>
        <v>нд</v>
      </c>
      <c r="F174" s="30" t="str">
        <f t="shared" si="31"/>
        <v>нд</v>
      </c>
      <c r="G174" s="30" t="str">
        <f t="shared" si="31"/>
        <v>нд</v>
      </c>
      <c r="H174" s="30" t="str">
        <f t="shared" si="34"/>
        <v>нд</v>
      </c>
      <c r="I174" s="30" t="str">
        <f t="shared" si="33"/>
        <v>нд</v>
      </c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3" t="s">
        <v>89</v>
      </c>
    </row>
    <row r="175" spans="1:35" hidden="1" x14ac:dyDescent="0.25">
      <c r="A175" s="22" t="s">
        <v>74</v>
      </c>
      <c r="B175" s="23" t="s">
        <v>111</v>
      </c>
      <c r="C175" s="17"/>
      <c r="D175" s="30" t="str">
        <f t="shared" si="31"/>
        <v>нд</v>
      </c>
      <c r="E175" s="30" t="str">
        <f t="shared" si="31"/>
        <v>нд</v>
      </c>
      <c r="F175" s="30" t="str">
        <f t="shared" si="31"/>
        <v>нд</v>
      </c>
      <c r="G175" s="30" t="str">
        <f t="shared" si="31"/>
        <v>нд</v>
      </c>
      <c r="H175" s="30" t="str">
        <f t="shared" si="34"/>
        <v>нд</v>
      </c>
      <c r="I175" s="30" t="str">
        <f t="shared" si="33"/>
        <v>нд</v>
      </c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3" t="s">
        <v>89</v>
      </c>
    </row>
    <row r="176" spans="1:35" hidden="1" x14ac:dyDescent="0.25">
      <c r="A176" s="22" t="s">
        <v>74</v>
      </c>
      <c r="B176" s="23" t="s">
        <v>111</v>
      </c>
      <c r="C176" s="17"/>
      <c r="D176" s="30" t="str">
        <f t="shared" si="31"/>
        <v>нд</v>
      </c>
      <c r="E176" s="30" t="str">
        <f t="shared" si="31"/>
        <v>нд</v>
      </c>
      <c r="F176" s="30" t="str">
        <f t="shared" si="31"/>
        <v>нд</v>
      </c>
      <c r="G176" s="30" t="str">
        <f t="shared" si="31"/>
        <v>нд</v>
      </c>
      <c r="H176" s="30" t="str">
        <f t="shared" si="34"/>
        <v>нд</v>
      </c>
      <c r="I176" s="30" t="str">
        <f t="shared" si="33"/>
        <v>нд</v>
      </c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3" t="s">
        <v>89</v>
      </c>
    </row>
    <row r="177" spans="1:35" hidden="1" x14ac:dyDescent="0.25">
      <c r="A177" s="22" t="s">
        <v>74</v>
      </c>
      <c r="B177" s="23" t="s">
        <v>111</v>
      </c>
      <c r="C177" s="17"/>
      <c r="D177" s="30" t="str">
        <f t="shared" si="31"/>
        <v>нд</v>
      </c>
      <c r="E177" s="30" t="str">
        <f t="shared" si="31"/>
        <v>нд</v>
      </c>
      <c r="F177" s="30" t="str">
        <f t="shared" si="31"/>
        <v>нд</v>
      </c>
      <c r="G177" s="30" t="str">
        <f t="shared" si="31"/>
        <v>нд</v>
      </c>
      <c r="H177" s="30" t="str">
        <f t="shared" si="34"/>
        <v>нд</v>
      </c>
      <c r="I177" s="30" t="str">
        <f t="shared" si="33"/>
        <v>нд</v>
      </c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3" t="s">
        <v>89</v>
      </c>
    </row>
    <row r="178" spans="1:35" hidden="1" x14ac:dyDescent="0.25">
      <c r="A178" s="22" t="s">
        <v>74</v>
      </c>
      <c r="B178" s="23" t="s">
        <v>111</v>
      </c>
      <c r="C178" s="17"/>
      <c r="D178" s="30" t="str">
        <f t="shared" si="31"/>
        <v>нд</v>
      </c>
      <c r="E178" s="30" t="str">
        <f t="shared" si="31"/>
        <v>нд</v>
      </c>
      <c r="F178" s="30" t="str">
        <f t="shared" si="31"/>
        <v>нд</v>
      </c>
      <c r="G178" s="30" t="str">
        <f t="shared" si="31"/>
        <v>нд</v>
      </c>
      <c r="H178" s="30" t="str">
        <f t="shared" si="34"/>
        <v>нд</v>
      </c>
      <c r="I178" s="30" t="str">
        <f t="shared" si="33"/>
        <v>нд</v>
      </c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3" t="s">
        <v>89</v>
      </c>
    </row>
    <row r="179" spans="1:35" hidden="1" x14ac:dyDescent="0.25">
      <c r="A179" s="22" t="s">
        <v>74</v>
      </c>
      <c r="B179" s="23" t="s">
        <v>111</v>
      </c>
      <c r="C179" s="17"/>
      <c r="D179" s="30" t="str">
        <f t="shared" si="31"/>
        <v>нд</v>
      </c>
      <c r="E179" s="30" t="str">
        <f t="shared" si="31"/>
        <v>нд</v>
      </c>
      <c r="F179" s="30" t="str">
        <f t="shared" si="31"/>
        <v>нд</v>
      </c>
      <c r="G179" s="30" t="str">
        <f t="shared" si="31"/>
        <v>нд</v>
      </c>
      <c r="H179" s="30" t="str">
        <f t="shared" si="34"/>
        <v>нд</v>
      </c>
      <c r="I179" s="30" t="str">
        <f t="shared" si="33"/>
        <v>нд</v>
      </c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3" t="s">
        <v>89</v>
      </c>
    </row>
    <row r="180" spans="1:35" hidden="1" x14ac:dyDescent="0.25">
      <c r="A180" s="22" t="s">
        <v>74</v>
      </c>
      <c r="B180" s="23" t="s">
        <v>111</v>
      </c>
      <c r="C180" s="17"/>
      <c r="D180" s="30" t="str">
        <f t="shared" si="31"/>
        <v>нд</v>
      </c>
      <c r="E180" s="30" t="str">
        <f t="shared" si="31"/>
        <v>нд</v>
      </c>
      <c r="F180" s="30" t="str">
        <f t="shared" si="31"/>
        <v>нд</v>
      </c>
      <c r="G180" s="30" t="str">
        <f t="shared" si="31"/>
        <v>нд</v>
      </c>
      <c r="H180" s="30" t="str">
        <f t="shared" si="34"/>
        <v>нд</v>
      </c>
      <c r="I180" s="30" t="str">
        <f t="shared" si="33"/>
        <v>нд</v>
      </c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3" t="s">
        <v>89</v>
      </c>
    </row>
    <row r="181" spans="1:35" x14ac:dyDescent="0.25">
      <c r="A181" s="15" t="s">
        <v>76</v>
      </c>
      <c r="B181" s="25" t="s">
        <v>77</v>
      </c>
      <c r="C181" s="17" t="s">
        <v>25</v>
      </c>
      <c r="D181" s="30" t="str">
        <f t="shared" si="31"/>
        <v>нд</v>
      </c>
      <c r="E181" s="30" t="str">
        <f t="shared" si="31"/>
        <v>нд</v>
      </c>
      <c r="F181" s="30" t="str">
        <f t="shared" si="31"/>
        <v>нд</v>
      </c>
      <c r="G181" s="30" t="str">
        <f t="shared" si="31"/>
        <v>нд</v>
      </c>
      <c r="H181" s="30" t="str">
        <f t="shared" si="34"/>
        <v>нд</v>
      </c>
      <c r="I181" s="30" t="str">
        <f t="shared" si="33"/>
        <v>нд</v>
      </c>
      <c r="J181" s="31" t="str">
        <f t="shared" ref="J181:AH181" si="38">IF(J$11="","",IF(COUNTIF($C182:$C193,"&lt;&gt;")=0,"нд",SUM(J182:J193)))</f>
        <v>нд</v>
      </c>
      <c r="K181" s="31" t="str">
        <f t="shared" si="38"/>
        <v>нд</v>
      </c>
      <c r="L181" s="31" t="str">
        <f t="shared" si="38"/>
        <v>нд</v>
      </c>
      <c r="M181" s="31" t="str">
        <f t="shared" si="38"/>
        <v>нд</v>
      </c>
      <c r="N181" s="31" t="str">
        <f t="shared" si="38"/>
        <v>нд</v>
      </c>
      <c r="O181" s="31" t="str">
        <f t="shared" si="38"/>
        <v>нд</v>
      </c>
      <c r="P181" s="31" t="str">
        <f t="shared" si="38"/>
        <v>нд</v>
      </c>
      <c r="Q181" s="31" t="str">
        <f t="shared" si="38"/>
        <v>нд</v>
      </c>
      <c r="R181" s="31" t="str">
        <f t="shared" si="38"/>
        <v>нд</v>
      </c>
      <c r="S181" s="31" t="str">
        <f t="shared" si="38"/>
        <v>нд</v>
      </c>
      <c r="T181" s="31" t="str">
        <f t="shared" si="38"/>
        <v>нд</v>
      </c>
      <c r="U181" s="31" t="str">
        <f t="shared" si="38"/>
        <v>нд</v>
      </c>
      <c r="V181" s="31" t="str">
        <f t="shared" si="38"/>
        <v>нд</v>
      </c>
      <c r="W181" s="31" t="str">
        <f t="shared" si="38"/>
        <v>нд</v>
      </c>
      <c r="X181" s="31" t="str">
        <f t="shared" si="38"/>
        <v>нд</v>
      </c>
      <c r="Y181" s="31" t="str">
        <f t="shared" si="38"/>
        <v>нд</v>
      </c>
      <c r="Z181" s="31" t="str">
        <f t="shared" si="38"/>
        <v>нд</v>
      </c>
      <c r="AA181" s="31" t="str">
        <f t="shared" si="38"/>
        <v>нд</v>
      </c>
      <c r="AB181" s="31" t="str">
        <f t="shared" si="38"/>
        <v>нд</v>
      </c>
      <c r="AC181" s="31" t="str">
        <f t="shared" si="38"/>
        <v>нд</v>
      </c>
      <c r="AD181" s="31" t="str">
        <f t="shared" si="38"/>
        <v>нд</v>
      </c>
      <c r="AE181" s="31" t="str">
        <f t="shared" si="38"/>
        <v>нд</v>
      </c>
      <c r="AF181" s="31" t="str">
        <f t="shared" si="38"/>
        <v>нд</v>
      </c>
      <c r="AG181" s="31" t="str">
        <f t="shared" si="38"/>
        <v>нд</v>
      </c>
      <c r="AH181" s="31" t="str">
        <f t="shared" si="38"/>
        <v>нд</v>
      </c>
      <c r="AI181" s="33" t="s">
        <v>89</v>
      </c>
    </row>
    <row r="182" spans="1:35" hidden="1" x14ac:dyDescent="0.25">
      <c r="A182" s="22" t="s">
        <v>76</v>
      </c>
      <c r="B182" s="23" t="s">
        <v>111</v>
      </c>
      <c r="C182" s="17"/>
      <c r="D182" s="30" t="str">
        <f t="shared" si="31"/>
        <v>нд</v>
      </c>
      <c r="E182" s="30" t="str">
        <f t="shared" si="31"/>
        <v>нд</v>
      </c>
      <c r="F182" s="30" t="str">
        <f t="shared" si="31"/>
        <v>нд</v>
      </c>
      <c r="G182" s="30" t="str">
        <f t="shared" si="31"/>
        <v>нд</v>
      </c>
      <c r="H182" s="30" t="str">
        <f t="shared" si="34"/>
        <v>нд</v>
      </c>
      <c r="I182" s="30" t="str">
        <f t="shared" si="33"/>
        <v>нд</v>
      </c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3" t="s">
        <v>89</v>
      </c>
    </row>
    <row r="183" spans="1:35" hidden="1" x14ac:dyDescent="0.25">
      <c r="A183" s="22" t="s">
        <v>76</v>
      </c>
      <c r="B183" s="23" t="s">
        <v>111</v>
      </c>
      <c r="C183" s="17"/>
      <c r="D183" s="30" t="str">
        <f t="shared" si="31"/>
        <v>нд</v>
      </c>
      <c r="E183" s="30" t="str">
        <f t="shared" si="31"/>
        <v>нд</v>
      </c>
      <c r="F183" s="30" t="str">
        <f t="shared" si="31"/>
        <v>нд</v>
      </c>
      <c r="G183" s="30" t="str">
        <f t="shared" si="31"/>
        <v>нд</v>
      </c>
      <c r="H183" s="30" t="str">
        <f t="shared" si="34"/>
        <v>нд</v>
      </c>
      <c r="I183" s="30" t="str">
        <f t="shared" si="33"/>
        <v>нд</v>
      </c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3" t="s">
        <v>89</v>
      </c>
    </row>
    <row r="184" spans="1:35" hidden="1" x14ac:dyDescent="0.25">
      <c r="A184" s="22" t="s">
        <v>76</v>
      </c>
      <c r="B184" s="23" t="s">
        <v>111</v>
      </c>
      <c r="C184" s="17"/>
      <c r="D184" s="30" t="str">
        <f t="shared" si="31"/>
        <v>нд</v>
      </c>
      <c r="E184" s="30" t="str">
        <f t="shared" si="31"/>
        <v>нд</v>
      </c>
      <c r="F184" s="30" t="str">
        <f t="shared" si="31"/>
        <v>нд</v>
      </c>
      <c r="G184" s="30" t="str">
        <f t="shared" si="31"/>
        <v>нд</v>
      </c>
      <c r="H184" s="30" t="str">
        <f t="shared" si="34"/>
        <v>нд</v>
      </c>
      <c r="I184" s="30" t="str">
        <f t="shared" si="33"/>
        <v>нд</v>
      </c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3" t="s">
        <v>89</v>
      </c>
    </row>
    <row r="185" spans="1:35" hidden="1" x14ac:dyDescent="0.25">
      <c r="A185" s="22" t="s">
        <v>76</v>
      </c>
      <c r="B185" s="23" t="s">
        <v>111</v>
      </c>
      <c r="C185" s="17"/>
      <c r="D185" s="30" t="str">
        <f t="shared" si="31"/>
        <v>нд</v>
      </c>
      <c r="E185" s="30" t="str">
        <f t="shared" si="31"/>
        <v>нд</v>
      </c>
      <c r="F185" s="30" t="str">
        <f t="shared" si="31"/>
        <v>нд</v>
      </c>
      <c r="G185" s="30" t="str">
        <f t="shared" si="31"/>
        <v>нд</v>
      </c>
      <c r="H185" s="30" t="str">
        <f t="shared" si="34"/>
        <v>нд</v>
      </c>
      <c r="I185" s="30" t="str">
        <f t="shared" si="33"/>
        <v>нд</v>
      </c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3" t="s">
        <v>89</v>
      </c>
    </row>
    <row r="186" spans="1:35" hidden="1" x14ac:dyDescent="0.25">
      <c r="A186" s="22" t="s">
        <v>76</v>
      </c>
      <c r="B186" s="23" t="s">
        <v>111</v>
      </c>
      <c r="C186" s="17"/>
      <c r="D186" s="30" t="str">
        <f t="shared" si="31"/>
        <v>нд</v>
      </c>
      <c r="E186" s="30" t="str">
        <f t="shared" si="31"/>
        <v>нд</v>
      </c>
      <c r="F186" s="30" t="str">
        <f t="shared" si="31"/>
        <v>нд</v>
      </c>
      <c r="G186" s="30" t="str">
        <f t="shared" si="31"/>
        <v>нд</v>
      </c>
      <c r="H186" s="30" t="str">
        <f t="shared" si="34"/>
        <v>нд</v>
      </c>
      <c r="I186" s="30" t="str">
        <f t="shared" si="33"/>
        <v>нд</v>
      </c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3" t="s">
        <v>89</v>
      </c>
    </row>
    <row r="187" spans="1:35" hidden="1" x14ac:dyDescent="0.25">
      <c r="A187" s="22" t="s">
        <v>76</v>
      </c>
      <c r="B187" s="23" t="s">
        <v>111</v>
      </c>
      <c r="C187" s="17"/>
      <c r="D187" s="30" t="str">
        <f t="shared" si="31"/>
        <v>нд</v>
      </c>
      <c r="E187" s="30" t="str">
        <f t="shared" si="31"/>
        <v>нд</v>
      </c>
      <c r="F187" s="30" t="str">
        <f t="shared" si="31"/>
        <v>нд</v>
      </c>
      <c r="G187" s="30" t="str">
        <f t="shared" si="31"/>
        <v>нд</v>
      </c>
      <c r="H187" s="30" t="str">
        <f t="shared" si="34"/>
        <v>нд</v>
      </c>
      <c r="I187" s="30" t="str">
        <f t="shared" si="33"/>
        <v>нд</v>
      </c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3" t="s">
        <v>89</v>
      </c>
    </row>
    <row r="188" spans="1:35" hidden="1" x14ac:dyDescent="0.25">
      <c r="A188" s="22" t="s">
        <v>76</v>
      </c>
      <c r="B188" s="23" t="s">
        <v>111</v>
      </c>
      <c r="C188" s="17"/>
      <c r="D188" s="30" t="str">
        <f t="shared" si="31"/>
        <v>нд</v>
      </c>
      <c r="E188" s="30" t="str">
        <f t="shared" si="31"/>
        <v>нд</v>
      </c>
      <c r="F188" s="30" t="str">
        <f t="shared" si="31"/>
        <v>нд</v>
      </c>
      <c r="G188" s="30" t="str">
        <f t="shared" si="31"/>
        <v>нд</v>
      </c>
      <c r="H188" s="30" t="str">
        <f t="shared" si="34"/>
        <v>нд</v>
      </c>
      <c r="I188" s="30" t="str">
        <f t="shared" si="33"/>
        <v>нд</v>
      </c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3" t="s">
        <v>89</v>
      </c>
    </row>
    <row r="189" spans="1:35" hidden="1" x14ac:dyDescent="0.25">
      <c r="A189" s="22" t="s">
        <v>76</v>
      </c>
      <c r="B189" s="23" t="s">
        <v>111</v>
      </c>
      <c r="C189" s="17"/>
      <c r="D189" s="30" t="str">
        <f t="shared" si="31"/>
        <v>нд</v>
      </c>
      <c r="E189" s="30" t="str">
        <f t="shared" si="31"/>
        <v>нд</v>
      </c>
      <c r="F189" s="30" t="str">
        <f t="shared" si="31"/>
        <v>нд</v>
      </c>
      <c r="G189" s="30" t="str">
        <f t="shared" si="31"/>
        <v>нд</v>
      </c>
      <c r="H189" s="30" t="str">
        <f t="shared" si="34"/>
        <v>нд</v>
      </c>
      <c r="I189" s="30" t="str">
        <f t="shared" si="33"/>
        <v>нд</v>
      </c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3" t="s">
        <v>89</v>
      </c>
    </row>
    <row r="190" spans="1:35" hidden="1" x14ac:dyDescent="0.25">
      <c r="A190" s="22" t="s">
        <v>76</v>
      </c>
      <c r="B190" s="23" t="s">
        <v>111</v>
      </c>
      <c r="C190" s="17"/>
      <c r="D190" s="30" t="str">
        <f t="shared" si="31"/>
        <v>нд</v>
      </c>
      <c r="E190" s="30" t="str">
        <f t="shared" si="31"/>
        <v>нд</v>
      </c>
      <c r="F190" s="30" t="str">
        <f t="shared" si="31"/>
        <v>нд</v>
      </c>
      <c r="G190" s="30" t="str">
        <f t="shared" si="31"/>
        <v>нд</v>
      </c>
      <c r="H190" s="30" t="str">
        <f t="shared" si="34"/>
        <v>нд</v>
      </c>
      <c r="I190" s="30" t="str">
        <f t="shared" si="33"/>
        <v>нд</v>
      </c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3" t="s">
        <v>89</v>
      </c>
    </row>
    <row r="191" spans="1:35" hidden="1" x14ac:dyDescent="0.25">
      <c r="A191" s="22" t="s">
        <v>76</v>
      </c>
      <c r="B191" s="23" t="s">
        <v>111</v>
      </c>
      <c r="C191" s="17"/>
      <c r="D191" s="30" t="str">
        <f t="shared" si="31"/>
        <v>нд</v>
      </c>
      <c r="E191" s="30" t="str">
        <f t="shared" si="31"/>
        <v>нд</v>
      </c>
      <c r="F191" s="30" t="str">
        <f t="shared" si="31"/>
        <v>нд</v>
      </c>
      <c r="G191" s="30" t="str">
        <f t="shared" si="31"/>
        <v>нд</v>
      </c>
      <c r="H191" s="30" t="str">
        <f t="shared" si="34"/>
        <v>нд</v>
      </c>
      <c r="I191" s="30" t="str">
        <f t="shared" si="33"/>
        <v>нд</v>
      </c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3" t="s">
        <v>89</v>
      </c>
    </row>
    <row r="192" spans="1:35" hidden="1" x14ac:dyDescent="0.25">
      <c r="A192" s="22" t="s">
        <v>76</v>
      </c>
      <c r="B192" s="23" t="s">
        <v>111</v>
      </c>
      <c r="C192" s="17"/>
      <c r="D192" s="30" t="str">
        <f t="shared" si="31"/>
        <v>нд</v>
      </c>
      <c r="E192" s="30" t="str">
        <f t="shared" si="31"/>
        <v>нд</v>
      </c>
      <c r="F192" s="30" t="str">
        <f t="shared" si="31"/>
        <v>нд</v>
      </c>
      <c r="G192" s="30" t="str">
        <f t="shared" si="31"/>
        <v>нд</v>
      </c>
      <c r="H192" s="30" t="str">
        <f t="shared" si="34"/>
        <v>нд</v>
      </c>
      <c r="I192" s="30" t="str">
        <f t="shared" si="33"/>
        <v>нд</v>
      </c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3" t="s">
        <v>89</v>
      </c>
    </row>
    <row r="193" spans="1:35" hidden="1" x14ac:dyDescent="0.25">
      <c r="A193" s="22" t="s">
        <v>76</v>
      </c>
      <c r="B193" s="23" t="s">
        <v>111</v>
      </c>
      <c r="C193" s="17"/>
      <c r="D193" s="30" t="str">
        <f t="shared" si="31"/>
        <v>нд</v>
      </c>
      <c r="E193" s="30" t="str">
        <f t="shared" si="31"/>
        <v>нд</v>
      </c>
      <c r="F193" s="30" t="str">
        <f t="shared" si="31"/>
        <v>нд</v>
      </c>
      <c r="G193" s="30" t="str">
        <f t="shared" si="31"/>
        <v>нд</v>
      </c>
      <c r="H193" s="30" t="str">
        <f t="shared" si="34"/>
        <v>нд</v>
      </c>
      <c r="I193" s="30" t="str">
        <f t="shared" si="33"/>
        <v>нд</v>
      </c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3" t="s">
        <v>89</v>
      </c>
    </row>
    <row r="194" spans="1:35" x14ac:dyDescent="0.25">
      <c r="A194" s="15" t="s">
        <v>78</v>
      </c>
      <c r="B194" s="25" t="s">
        <v>79</v>
      </c>
      <c r="C194" s="17" t="s">
        <v>25</v>
      </c>
      <c r="D194" s="30" t="str">
        <f t="shared" si="31"/>
        <v>нд</v>
      </c>
      <c r="E194" s="30" t="str">
        <f t="shared" si="31"/>
        <v>нд</v>
      </c>
      <c r="F194" s="30" t="str">
        <f t="shared" si="31"/>
        <v>нд</v>
      </c>
      <c r="G194" s="30" t="str">
        <f t="shared" si="31"/>
        <v>нд</v>
      </c>
      <c r="H194" s="30" t="str">
        <f t="shared" si="34"/>
        <v>нд</v>
      </c>
      <c r="I194" s="30" t="str">
        <f t="shared" si="33"/>
        <v>нд</v>
      </c>
      <c r="J194" s="31" t="str">
        <f t="shared" ref="J194:AH194" si="39">IF(J$11="","",IF(COUNTIF($C195:$C206,"&lt;&gt;")=0,"нд",SUM(J195:J206)))</f>
        <v>нд</v>
      </c>
      <c r="K194" s="31" t="str">
        <f t="shared" si="39"/>
        <v>нд</v>
      </c>
      <c r="L194" s="31" t="str">
        <f t="shared" si="39"/>
        <v>нд</v>
      </c>
      <c r="M194" s="31" t="str">
        <f t="shared" si="39"/>
        <v>нд</v>
      </c>
      <c r="N194" s="31" t="str">
        <f t="shared" si="39"/>
        <v>нд</v>
      </c>
      <c r="O194" s="31" t="str">
        <f t="shared" si="39"/>
        <v>нд</v>
      </c>
      <c r="P194" s="31" t="str">
        <f t="shared" si="39"/>
        <v>нд</v>
      </c>
      <c r="Q194" s="31" t="str">
        <f t="shared" si="39"/>
        <v>нд</v>
      </c>
      <c r="R194" s="31" t="str">
        <f t="shared" si="39"/>
        <v>нд</v>
      </c>
      <c r="S194" s="31" t="str">
        <f t="shared" si="39"/>
        <v>нд</v>
      </c>
      <c r="T194" s="31" t="str">
        <f t="shared" si="39"/>
        <v>нд</v>
      </c>
      <c r="U194" s="31" t="str">
        <f t="shared" si="39"/>
        <v>нд</v>
      </c>
      <c r="V194" s="31" t="str">
        <f t="shared" si="39"/>
        <v>нд</v>
      </c>
      <c r="W194" s="31" t="str">
        <f t="shared" si="39"/>
        <v>нд</v>
      </c>
      <c r="X194" s="31" t="str">
        <f t="shared" si="39"/>
        <v>нд</v>
      </c>
      <c r="Y194" s="31" t="str">
        <f t="shared" si="39"/>
        <v>нд</v>
      </c>
      <c r="Z194" s="31" t="str">
        <f t="shared" si="39"/>
        <v>нд</v>
      </c>
      <c r="AA194" s="31" t="str">
        <f t="shared" si="39"/>
        <v>нд</v>
      </c>
      <c r="AB194" s="31" t="str">
        <f t="shared" si="39"/>
        <v>нд</v>
      </c>
      <c r="AC194" s="31" t="str">
        <f t="shared" si="39"/>
        <v>нд</v>
      </c>
      <c r="AD194" s="31" t="str">
        <f t="shared" si="39"/>
        <v>нд</v>
      </c>
      <c r="AE194" s="31" t="str">
        <f t="shared" si="39"/>
        <v>нд</v>
      </c>
      <c r="AF194" s="31" t="str">
        <f t="shared" si="39"/>
        <v>нд</v>
      </c>
      <c r="AG194" s="31" t="str">
        <f t="shared" si="39"/>
        <v>нд</v>
      </c>
      <c r="AH194" s="31" t="str">
        <f t="shared" si="39"/>
        <v>нд</v>
      </c>
      <c r="AI194" s="33" t="s">
        <v>89</v>
      </c>
    </row>
    <row r="195" spans="1:35" hidden="1" x14ac:dyDescent="0.25">
      <c r="A195" s="22" t="s">
        <v>78</v>
      </c>
      <c r="B195" s="23" t="s">
        <v>111</v>
      </c>
      <c r="C195" s="17"/>
      <c r="D195" s="30" t="str">
        <f t="shared" ref="D195:G195" si="40">IF(D$11="","","нд")</f>
        <v>нд</v>
      </c>
      <c r="E195" s="30" t="str">
        <f t="shared" si="40"/>
        <v>нд</v>
      </c>
      <c r="F195" s="30" t="str">
        <f t="shared" si="40"/>
        <v>нд</v>
      </c>
      <c r="G195" s="30" t="str">
        <f t="shared" si="40"/>
        <v>нд</v>
      </c>
      <c r="H195" s="30" t="str">
        <f t="shared" si="34"/>
        <v>нд</v>
      </c>
      <c r="I195" s="30" t="str">
        <f t="shared" si="33"/>
        <v>нд</v>
      </c>
      <c r="J195" s="31"/>
      <c r="K195" s="32"/>
      <c r="L195" s="31"/>
      <c r="M195" s="31"/>
      <c r="N195" s="31"/>
      <c r="O195" s="31"/>
      <c r="P195" s="32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3" t="s">
        <v>89</v>
      </c>
    </row>
    <row r="196" spans="1:35" hidden="1" x14ac:dyDescent="0.25">
      <c r="A196" s="22" t="s">
        <v>78</v>
      </c>
      <c r="B196" s="23" t="s">
        <v>111</v>
      </c>
      <c r="C196" s="17"/>
      <c r="D196" s="30" t="str">
        <f t="shared" si="31"/>
        <v>нд</v>
      </c>
      <c r="E196" s="30" t="str">
        <f t="shared" si="31"/>
        <v>нд</v>
      </c>
      <c r="F196" s="30" t="str">
        <f t="shared" si="31"/>
        <v>нд</v>
      </c>
      <c r="G196" s="30" t="str">
        <f t="shared" si="31"/>
        <v>нд</v>
      </c>
      <c r="H196" s="30" t="str">
        <f t="shared" si="34"/>
        <v>нд</v>
      </c>
      <c r="I196" s="30" t="str">
        <f t="shared" si="33"/>
        <v>нд</v>
      </c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3" t="s">
        <v>89</v>
      </c>
    </row>
    <row r="197" spans="1:35" hidden="1" x14ac:dyDescent="0.25">
      <c r="A197" s="22" t="s">
        <v>78</v>
      </c>
      <c r="B197" s="23" t="s">
        <v>111</v>
      </c>
      <c r="C197" s="17"/>
      <c r="D197" s="30" t="str">
        <f t="shared" si="31"/>
        <v>нд</v>
      </c>
      <c r="E197" s="30" t="str">
        <f t="shared" si="31"/>
        <v>нд</v>
      </c>
      <c r="F197" s="30" t="str">
        <f t="shared" si="31"/>
        <v>нд</v>
      </c>
      <c r="G197" s="30" t="str">
        <f t="shared" si="31"/>
        <v>нд</v>
      </c>
      <c r="H197" s="30" t="str">
        <f t="shared" si="34"/>
        <v>нд</v>
      </c>
      <c r="I197" s="30" t="str">
        <f t="shared" si="33"/>
        <v>нд</v>
      </c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3" t="s">
        <v>89</v>
      </c>
    </row>
    <row r="198" spans="1:35" hidden="1" x14ac:dyDescent="0.25">
      <c r="A198" s="22" t="s">
        <v>78</v>
      </c>
      <c r="B198" s="23" t="s">
        <v>111</v>
      </c>
      <c r="C198" s="17"/>
      <c r="D198" s="30" t="str">
        <f t="shared" si="31"/>
        <v>нд</v>
      </c>
      <c r="E198" s="30" t="str">
        <f t="shared" si="31"/>
        <v>нд</v>
      </c>
      <c r="F198" s="30" t="str">
        <f t="shared" si="31"/>
        <v>нд</v>
      </c>
      <c r="G198" s="30" t="str">
        <f t="shared" si="31"/>
        <v>нд</v>
      </c>
      <c r="H198" s="30" t="str">
        <f t="shared" si="34"/>
        <v>нд</v>
      </c>
      <c r="I198" s="30" t="str">
        <f t="shared" si="33"/>
        <v>нд</v>
      </c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3" t="s">
        <v>89</v>
      </c>
    </row>
    <row r="199" spans="1:35" hidden="1" x14ac:dyDescent="0.25">
      <c r="A199" s="22" t="s">
        <v>78</v>
      </c>
      <c r="B199" s="23" t="s">
        <v>111</v>
      </c>
      <c r="C199" s="17"/>
      <c r="D199" s="30" t="str">
        <f t="shared" si="31"/>
        <v>нд</v>
      </c>
      <c r="E199" s="30" t="str">
        <f t="shared" si="31"/>
        <v>нд</v>
      </c>
      <c r="F199" s="30" t="str">
        <f t="shared" si="31"/>
        <v>нд</v>
      </c>
      <c r="G199" s="30" t="str">
        <f t="shared" si="31"/>
        <v>нд</v>
      </c>
      <c r="H199" s="30" t="str">
        <f t="shared" si="34"/>
        <v>нд</v>
      </c>
      <c r="I199" s="30" t="str">
        <f t="shared" si="33"/>
        <v>нд</v>
      </c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3" t="s">
        <v>89</v>
      </c>
    </row>
    <row r="200" spans="1:35" hidden="1" x14ac:dyDescent="0.25">
      <c r="A200" s="22" t="s">
        <v>78</v>
      </c>
      <c r="B200" s="23" t="s">
        <v>111</v>
      </c>
      <c r="C200" s="17"/>
      <c r="D200" s="30" t="str">
        <f t="shared" si="31"/>
        <v>нд</v>
      </c>
      <c r="E200" s="30" t="str">
        <f t="shared" si="31"/>
        <v>нд</v>
      </c>
      <c r="F200" s="30" t="str">
        <f t="shared" si="31"/>
        <v>нд</v>
      </c>
      <c r="G200" s="30" t="str">
        <f t="shared" si="31"/>
        <v>нд</v>
      </c>
      <c r="H200" s="30" t="str">
        <f t="shared" si="34"/>
        <v>нд</v>
      </c>
      <c r="I200" s="30" t="str">
        <f t="shared" si="33"/>
        <v>нд</v>
      </c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3" t="s">
        <v>89</v>
      </c>
    </row>
    <row r="201" spans="1:35" hidden="1" x14ac:dyDescent="0.25">
      <c r="A201" s="22" t="s">
        <v>78</v>
      </c>
      <c r="B201" s="23" t="s">
        <v>111</v>
      </c>
      <c r="C201" s="17"/>
      <c r="D201" s="30" t="str">
        <f t="shared" si="31"/>
        <v>нд</v>
      </c>
      <c r="E201" s="30" t="str">
        <f t="shared" si="31"/>
        <v>нд</v>
      </c>
      <c r="F201" s="30" t="str">
        <f t="shared" si="31"/>
        <v>нд</v>
      </c>
      <c r="G201" s="30" t="str">
        <f t="shared" si="31"/>
        <v>нд</v>
      </c>
      <c r="H201" s="30" t="str">
        <f t="shared" si="34"/>
        <v>нд</v>
      </c>
      <c r="I201" s="30" t="str">
        <f t="shared" si="33"/>
        <v>нд</v>
      </c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3" t="s">
        <v>89</v>
      </c>
    </row>
    <row r="202" spans="1:35" hidden="1" x14ac:dyDescent="0.25">
      <c r="A202" s="22" t="s">
        <v>78</v>
      </c>
      <c r="B202" s="23" t="s">
        <v>111</v>
      </c>
      <c r="C202" s="17"/>
      <c r="D202" s="30" t="str">
        <f t="shared" si="31"/>
        <v>нд</v>
      </c>
      <c r="E202" s="30" t="str">
        <f t="shared" si="31"/>
        <v>нд</v>
      </c>
      <c r="F202" s="30" t="str">
        <f t="shared" si="31"/>
        <v>нд</v>
      </c>
      <c r="G202" s="30" t="str">
        <f t="shared" si="31"/>
        <v>нд</v>
      </c>
      <c r="H202" s="30" t="str">
        <f t="shared" si="34"/>
        <v>нд</v>
      </c>
      <c r="I202" s="30" t="str">
        <f t="shared" si="33"/>
        <v>нд</v>
      </c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3" t="s">
        <v>89</v>
      </c>
    </row>
    <row r="203" spans="1:35" hidden="1" x14ac:dyDescent="0.25">
      <c r="A203" s="22" t="s">
        <v>78</v>
      </c>
      <c r="B203" s="23" t="s">
        <v>111</v>
      </c>
      <c r="C203" s="17"/>
      <c r="D203" s="30" t="str">
        <f t="shared" si="31"/>
        <v>нд</v>
      </c>
      <c r="E203" s="30" t="str">
        <f t="shared" si="31"/>
        <v>нд</v>
      </c>
      <c r="F203" s="30" t="str">
        <f t="shared" si="31"/>
        <v>нд</v>
      </c>
      <c r="G203" s="30" t="str">
        <f t="shared" si="31"/>
        <v>нд</v>
      </c>
      <c r="H203" s="30" t="str">
        <f t="shared" si="34"/>
        <v>нд</v>
      </c>
      <c r="I203" s="30" t="str">
        <f t="shared" si="33"/>
        <v>нд</v>
      </c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3" t="s">
        <v>89</v>
      </c>
    </row>
    <row r="204" spans="1:35" hidden="1" x14ac:dyDescent="0.25">
      <c r="A204" s="22" t="s">
        <v>78</v>
      </c>
      <c r="B204" s="23" t="s">
        <v>111</v>
      </c>
      <c r="C204" s="17"/>
      <c r="D204" s="30" t="str">
        <f t="shared" si="31"/>
        <v>нд</v>
      </c>
      <c r="E204" s="30" t="str">
        <f t="shared" si="31"/>
        <v>нд</v>
      </c>
      <c r="F204" s="30" t="str">
        <f t="shared" si="31"/>
        <v>нд</v>
      </c>
      <c r="G204" s="30" t="str">
        <f t="shared" si="31"/>
        <v>нд</v>
      </c>
      <c r="H204" s="30" t="str">
        <f t="shared" si="34"/>
        <v>нд</v>
      </c>
      <c r="I204" s="30" t="str">
        <f t="shared" si="33"/>
        <v>нд</v>
      </c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3" t="s">
        <v>89</v>
      </c>
    </row>
    <row r="205" spans="1:35" hidden="1" x14ac:dyDescent="0.25">
      <c r="A205" s="22" t="s">
        <v>78</v>
      </c>
      <c r="B205" s="23" t="s">
        <v>111</v>
      </c>
      <c r="C205" s="17"/>
      <c r="D205" s="30" t="str">
        <f t="shared" ref="D205:I246" si="41">IF(D$11="","","нд")</f>
        <v>нд</v>
      </c>
      <c r="E205" s="30" t="str">
        <f t="shared" si="41"/>
        <v>нд</v>
      </c>
      <c r="F205" s="30" t="str">
        <f t="shared" si="41"/>
        <v>нд</v>
      </c>
      <c r="G205" s="30" t="str">
        <f t="shared" si="41"/>
        <v>нд</v>
      </c>
      <c r="H205" s="30" t="str">
        <f t="shared" si="34"/>
        <v>нд</v>
      </c>
      <c r="I205" s="30" t="str">
        <f t="shared" si="33"/>
        <v>нд</v>
      </c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3" t="s">
        <v>89</v>
      </c>
    </row>
    <row r="206" spans="1:35" hidden="1" x14ac:dyDescent="0.25">
      <c r="A206" s="22" t="s">
        <v>78</v>
      </c>
      <c r="B206" s="23" t="s">
        <v>111</v>
      </c>
      <c r="C206" s="17"/>
      <c r="D206" s="30" t="str">
        <f t="shared" si="41"/>
        <v>нд</v>
      </c>
      <c r="E206" s="30" t="str">
        <f t="shared" si="41"/>
        <v>нд</v>
      </c>
      <c r="F206" s="30" t="str">
        <f t="shared" si="41"/>
        <v>нд</v>
      </c>
      <c r="G206" s="30" t="str">
        <f t="shared" si="41"/>
        <v>нд</v>
      </c>
      <c r="H206" s="30" t="str">
        <f t="shared" si="34"/>
        <v>нд</v>
      </c>
      <c r="I206" s="30" t="str">
        <f t="shared" si="33"/>
        <v>нд</v>
      </c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3" t="s">
        <v>89</v>
      </c>
    </row>
    <row r="207" spans="1:35" x14ac:dyDescent="0.25">
      <c r="A207" s="15" t="s">
        <v>80</v>
      </c>
      <c r="B207" s="25" t="s">
        <v>81</v>
      </c>
      <c r="C207" s="17" t="s">
        <v>25</v>
      </c>
      <c r="D207" s="30" t="str">
        <f t="shared" si="41"/>
        <v>нд</v>
      </c>
      <c r="E207" s="30" t="str">
        <f t="shared" si="41"/>
        <v>нд</v>
      </c>
      <c r="F207" s="30" t="str">
        <f t="shared" si="41"/>
        <v>нд</v>
      </c>
      <c r="G207" s="30" t="str">
        <f t="shared" si="41"/>
        <v>нд</v>
      </c>
      <c r="H207" s="30" t="str">
        <f t="shared" si="34"/>
        <v>нд</v>
      </c>
      <c r="I207" s="30" t="str">
        <f t="shared" si="33"/>
        <v>нд</v>
      </c>
      <c r="J207" s="31">
        <f t="shared" ref="J207:AH207" si="42">IF(J$11="","",IF(AND(J208="нд",J221="нд"),"нд",SUM(J208,J221)))</f>
        <v>0</v>
      </c>
      <c r="K207" s="31">
        <f t="shared" si="42"/>
        <v>88.986340510000005</v>
      </c>
      <c r="L207" s="31">
        <f t="shared" si="42"/>
        <v>0</v>
      </c>
      <c r="M207" s="31">
        <f t="shared" si="42"/>
        <v>0</v>
      </c>
      <c r="N207" s="31">
        <f t="shared" si="42"/>
        <v>0</v>
      </c>
      <c r="O207" s="31">
        <f t="shared" si="42"/>
        <v>88.986340510000005</v>
      </c>
      <c r="P207" s="31">
        <f t="shared" si="42"/>
        <v>61.377758302067598</v>
      </c>
      <c r="Q207" s="31">
        <f t="shared" si="42"/>
        <v>0</v>
      </c>
      <c r="R207" s="31">
        <f t="shared" si="42"/>
        <v>0</v>
      </c>
      <c r="S207" s="31">
        <f t="shared" si="42"/>
        <v>0</v>
      </c>
      <c r="T207" s="31">
        <f t="shared" si="42"/>
        <v>61.377758302067598</v>
      </c>
      <c r="U207" s="31">
        <f t="shared" si="42"/>
        <v>15.746554150000009</v>
      </c>
      <c r="V207" s="31">
        <f t="shared" si="42"/>
        <v>22.306162982067605</v>
      </c>
      <c r="W207" s="31">
        <f t="shared" si="42"/>
        <v>73.239786359999997</v>
      </c>
      <c r="X207" s="31">
        <f t="shared" si="42"/>
        <v>39.07159532</v>
      </c>
      <c r="Y207" s="31">
        <f t="shared" si="42"/>
        <v>6.5033097199999998</v>
      </c>
      <c r="Z207" s="31">
        <f t="shared" si="42"/>
        <v>5.4507821749999996</v>
      </c>
      <c r="AA207" s="31">
        <f t="shared" si="42"/>
        <v>6.7673459799999991</v>
      </c>
      <c r="AB207" s="31">
        <f t="shared" si="42"/>
        <v>5.3942735700000002</v>
      </c>
      <c r="AC207" s="31">
        <f t="shared" si="42"/>
        <v>1.21322979</v>
      </c>
      <c r="AD207" s="31">
        <f t="shared" si="42"/>
        <v>5.6154363336000008</v>
      </c>
      <c r="AE207" s="31">
        <f t="shared" si="42"/>
        <v>1.2626686600000001</v>
      </c>
      <c r="AF207" s="31">
        <f t="shared" si="42"/>
        <v>5.8456709034676013</v>
      </c>
      <c r="AG207" s="31">
        <f t="shared" si="42"/>
        <v>15.746554149999998</v>
      </c>
      <c r="AH207" s="31">
        <f t="shared" si="42"/>
        <v>22.306162982067605</v>
      </c>
      <c r="AI207" s="33" t="s">
        <v>89</v>
      </c>
    </row>
    <row r="208" spans="1:35" x14ac:dyDescent="0.25">
      <c r="A208" s="15" t="s">
        <v>82</v>
      </c>
      <c r="B208" s="26" t="s">
        <v>83</v>
      </c>
      <c r="C208" s="17" t="s">
        <v>25</v>
      </c>
      <c r="D208" s="30" t="str">
        <f t="shared" si="41"/>
        <v>нд</v>
      </c>
      <c r="E208" s="30" t="str">
        <f t="shared" si="41"/>
        <v>нд</v>
      </c>
      <c r="F208" s="30" t="str">
        <f t="shared" si="41"/>
        <v>нд</v>
      </c>
      <c r="G208" s="30" t="str">
        <f t="shared" si="41"/>
        <v>нд</v>
      </c>
      <c r="H208" s="30" t="str">
        <f t="shared" si="34"/>
        <v>нд</v>
      </c>
      <c r="I208" s="30" t="str">
        <f t="shared" si="34"/>
        <v>нд</v>
      </c>
      <c r="J208" s="31" t="str">
        <f t="shared" ref="J208:AH208" si="43">IF(J$11="","",IF(COUNTIF($C209:$C220,"&lt;&gt;")=0,"нд",SUM(J209:J220)))</f>
        <v>нд</v>
      </c>
      <c r="K208" s="31" t="str">
        <f t="shared" si="43"/>
        <v>нд</v>
      </c>
      <c r="L208" s="31" t="str">
        <f t="shared" si="43"/>
        <v>нд</v>
      </c>
      <c r="M208" s="31" t="str">
        <f t="shared" si="43"/>
        <v>нд</v>
      </c>
      <c r="N208" s="31" t="str">
        <f t="shared" si="43"/>
        <v>нд</v>
      </c>
      <c r="O208" s="31" t="str">
        <f t="shared" si="43"/>
        <v>нд</v>
      </c>
      <c r="P208" s="31" t="str">
        <f t="shared" si="43"/>
        <v>нд</v>
      </c>
      <c r="Q208" s="31" t="str">
        <f t="shared" si="43"/>
        <v>нд</v>
      </c>
      <c r="R208" s="31" t="str">
        <f t="shared" si="43"/>
        <v>нд</v>
      </c>
      <c r="S208" s="31" t="str">
        <f t="shared" si="43"/>
        <v>нд</v>
      </c>
      <c r="T208" s="31" t="str">
        <f t="shared" si="43"/>
        <v>нд</v>
      </c>
      <c r="U208" s="31" t="str">
        <f t="shared" si="43"/>
        <v>нд</v>
      </c>
      <c r="V208" s="31" t="str">
        <f t="shared" si="43"/>
        <v>нд</v>
      </c>
      <c r="W208" s="31" t="str">
        <f t="shared" si="43"/>
        <v>нд</v>
      </c>
      <c r="X208" s="31" t="str">
        <f t="shared" si="43"/>
        <v>нд</v>
      </c>
      <c r="Y208" s="31" t="str">
        <f t="shared" si="43"/>
        <v>нд</v>
      </c>
      <c r="Z208" s="31" t="str">
        <f t="shared" si="43"/>
        <v>нд</v>
      </c>
      <c r="AA208" s="31" t="str">
        <f t="shared" si="43"/>
        <v>нд</v>
      </c>
      <c r="AB208" s="31" t="str">
        <f t="shared" si="43"/>
        <v>нд</v>
      </c>
      <c r="AC208" s="31" t="str">
        <f t="shared" si="43"/>
        <v>нд</v>
      </c>
      <c r="AD208" s="31" t="str">
        <f t="shared" si="43"/>
        <v>нд</v>
      </c>
      <c r="AE208" s="31" t="str">
        <f t="shared" si="43"/>
        <v>нд</v>
      </c>
      <c r="AF208" s="31" t="str">
        <f t="shared" si="43"/>
        <v>нд</v>
      </c>
      <c r="AG208" s="31" t="str">
        <f t="shared" si="43"/>
        <v>нд</v>
      </c>
      <c r="AH208" s="31" t="str">
        <f t="shared" si="43"/>
        <v>нд</v>
      </c>
      <c r="AI208" s="33" t="s">
        <v>89</v>
      </c>
    </row>
    <row r="209" spans="1:35" hidden="1" x14ac:dyDescent="0.25">
      <c r="A209" s="22" t="s">
        <v>82</v>
      </c>
      <c r="B209" s="27" t="s">
        <v>111</v>
      </c>
      <c r="C209" s="17"/>
      <c r="D209" s="30" t="str">
        <f t="shared" si="41"/>
        <v>нд</v>
      </c>
      <c r="E209" s="30" t="str">
        <f t="shared" si="41"/>
        <v>нд</v>
      </c>
      <c r="F209" s="30" t="str">
        <f t="shared" si="41"/>
        <v>нд</v>
      </c>
      <c r="G209" s="30" t="str">
        <f t="shared" si="41"/>
        <v>нд</v>
      </c>
      <c r="H209" s="30" t="str">
        <f t="shared" si="34"/>
        <v>нд</v>
      </c>
      <c r="I209" s="30" t="str">
        <f t="shared" si="34"/>
        <v>нд</v>
      </c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3" t="s">
        <v>89</v>
      </c>
    </row>
    <row r="210" spans="1:35" hidden="1" x14ac:dyDescent="0.25">
      <c r="A210" s="22" t="s">
        <v>82</v>
      </c>
      <c r="B210" s="27" t="s">
        <v>111</v>
      </c>
      <c r="C210" s="17"/>
      <c r="D210" s="30" t="str">
        <f t="shared" si="41"/>
        <v>нд</v>
      </c>
      <c r="E210" s="30" t="str">
        <f t="shared" si="41"/>
        <v>нд</v>
      </c>
      <c r="F210" s="30" t="str">
        <f t="shared" si="41"/>
        <v>нд</v>
      </c>
      <c r="G210" s="30" t="str">
        <f t="shared" si="41"/>
        <v>нд</v>
      </c>
      <c r="H210" s="30" t="str">
        <f t="shared" si="34"/>
        <v>нд</v>
      </c>
      <c r="I210" s="30" t="str">
        <f t="shared" si="34"/>
        <v>нд</v>
      </c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3" t="s">
        <v>89</v>
      </c>
    </row>
    <row r="211" spans="1:35" hidden="1" x14ac:dyDescent="0.25">
      <c r="A211" s="22" t="s">
        <v>82</v>
      </c>
      <c r="B211" s="27" t="s">
        <v>111</v>
      </c>
      <c r="C211" s="17"/>
      <c r="D211" s="30" t="str">
        <f t="shared" si="41"/>
        <v>нд</v>
      </c>
      <c r="E211" s="30" t="str">
        <f t="shared" si="41"/>
        <v>нд</v>
      </c>
      <c r="F211" s="30" t="str">
        <f t="shared" si="41"/>
        <v>нд</v>
      </c>
      <c r="G211" s="30" t="str">
        <f t="shared" si="41"/>
        <v>нд</v>
      </c>
      <c r="H211" s="30" t="str">
        <f t="shared" si="34"/>
        <v>нд</v>
      </c>
      <c r="I211" s="30" t="str">
        <f t="shared" si="34"/>
        <v>нд</v>
      </c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3" t="s">
        <v>89</v>
      </c>
    </row>
    <row r="212" spans="1:35" hidden="1" x14ac:dyDescent="0.25">
      <c r="A212" s="22" t="s">
        <v>82</v>
      </c>
      <c r="B212" s="27" t="s">
        <v>111</v>
      </c>
      <c r="C212" s="17"/>
      <c r="D212" s="30" t="str">
        <f t="shared" si="41"/>
        <v>нд</v>
      </c>
      <c r="E212" s="30" t="str">
        <f t="shared" si="41"/>
        <v>нд</v>
      </c>
      <c r="F212" s="30" t="str">
        <f t="shared" si="41"/>
        <v>нд</v>
      </c>
      <c r="G212" s="30" t="str">
        <f t="shared" si="41"/>
        <v>нд</v>
      </c>
      <c r="H212" s="30" t="str">
        <f t="shared" si="34"/>
        <v>нд</v>
      </c>
      <c r="I212" s="30" t="str">
        <f t="shared" si="34"/>
        <v>нд</v>
      </c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3" t="s">
        <v>89</v>
      </c>
    </row>
    <row r="213" spans="1:35" hidden="1" x14ac:dyDescent="0.25">
      <c r="A213" s="22" t="s">
        <v>82</v>
      </c>
      <c r="B213" s="27" t="s">
        <v>111</v>
      </c>
      <c r="C213" s="17"/>
      <c r="D213" s="30" t="str">
        <f t="shared" si="41"/>
        <v>нд</v>
      </c>
      <c r="E213" s="30" t="str">
        <f t="shared" si="41"/>
        <v>нд</v>
      </c>
      <c r="F213" s="30" t="str">
        <f t="shared" si="41"/>
        <v>нд</v>
      </c>
      <c r="G213" s="30" t="str">
        <f t="shared" si="41"/>
        <v>нд</v>
      </c>
      <c r="H213" s="30" t="str">
        <f t="shared" si="34"/>
        <v>нд</v>
      </c>
      <c r="I213" s="30" t="str">
        <f t="shared" si="34"/>
        <v>нд</v>
      </c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3" t="s">
        <v>89</v>
      </c>
    </row>
    <row r="214" spans="1:35" hidden="1" x14ac:dyDescent="0.25">
      <c r="A214" s="22" t="s">
        <v>82</v>
      </c>
      <c r="B214" s="27" t="s">
        <v>111</v>
      </c>
      <c r="C214" s="17"/>
      <c r="D214" s="30" t="str">
        <f t="shared" si="41"/>
        <v>нд</v>
      </c>
      <c r="E214" s="30" t="str">
        <f t="shared" si="41"/>
        <v>нд</v>
      </c>
      <c r="F214" s="30" t="str">
        <f t="shared" si="41"/>
        <v>нд</v>
      </c>
      <c r="G214" s="30" t="str">
        <f t="shared" si="41"/>
        <v>нд</v>
      </c>
      <c r="H214" s="30" t="str">
        <f t="shared" si="34"/>
        <v>нд</v>
      </c>
      <c r="I214" s="30" t="str">
        <f t="shared" si="34"/>
        <v>нд</v>
      </c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3" t="s">
        <v>89</v>
      </c>
    </row>
    <row r="215" spans="1:35" hidden="1" x14ac:dyDescent="0.25">
      <c r="A215" s="22" t="s">
        <v>82</v>
      </c>
      <c r="B215" s="27" t="s">
        <v>111</v>
      </c>
      <c r="C215" s="17"/>
      <c r="D215" s="30" t="str">
        <f t="shared" si="41"/>
        <v>нд</v>
      </c>
      <c r="E215" s="30" t="str">
        <f t="shared" si="41"/>
        <v>нд</v>
      </c>
      <c r="F215" s="30" t="str">
        <f t="shared" si="41"/>
        <v>нд</v>
      </c>
      <c r="G215" s="30" t="str">
        <f t="shared" si="41"/>
        <v>нд</v>
      </c>
      <c r="H215" s="30" t="str">
        <f t="shared" si="41"/>
        <v>нд</v>
      </c>
      <c r="I215" s="30" t="str">
        <f t="shared" si="41"/>
        <v>нд</v>
      </c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3" t="s">
        <v>89</v>
      </c>
    </row>
    <row r="216" spans="1:35" hidden="1" x14ac:dyDescent="0.25">
      <c r="A216" s="22" t="s">
        <v>82</v>
      </c>
      <c r="B216" s="27" t="s">
        <v>111</v>
      </c>
      <c r="C216" s="17"/>
      <c r="D216" s="30" t="str">
        <f t="shared" si="41"/>
        <v>нд</v>
      </c>
      <c r="E216" s="30" t="str">
        <f t="shared" si="41"/>
        <v>нд</v>
      </c>
      <c r="F216" s="30" t="str">
        <f t="shared" si="41"/>
        <v>нд</v>
      </c>
      <c r="G216" s="30" t="str">
        <f t="shared" si="41"/>
        <v>нд</v>
      </c>
      <c r="H216" s="30" t="str">
        <f t="shared" si="41"/>
        <v>нд</v>
      </c>
      <c r="I216" s="30" t="str">
        <f t="shared" si="41"/>
        <v>нд</v>
      </c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3" t="s">
        <v>89</v>
      </c>
    </row>
    <row r="217" spans="1:35" hidden="1" x14ac:dyDescent="0.25">
      <c r="A217" s="22" t="s">
        <v>82</v>
      </c>
      <c r="B217" s="27" t="s">
        <v>111</v>
      </c>
      <c r="C217" s="17"/>
      <c r="D217" s="30" t="str">
        <f t="shared" si="41"/>
        <v>нд</v>
      </c>
      <c r="E217" s="30" t="str">
        <f t="shared" si="41"/>
        <v>нд</v>
      </c>
      <c r="F217" s="30" t="str">
        <f t="shared" si="41"/>
        <v>нд</v>
      </c>
      <c r="G217" s="30" t="str">
        <f t="shared" si="41"/>
        <v>нд</v>
      </c>
      <c r="H217" s="30" t="str">
        <f t="shared" si="41"/>
        <v>нд</v>
      </c>
      <c r="I217" s="30" t="str">
        <f t="shared" si="41"/>
        <v>нд</v>
      </c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3" t="s">
        <v>89</v>
      </c>
    </row>
    <row r="218" spans="1:35" hidden="1" x14ac:dyDescent="0.25">
      <c r="A218" s="22" t="s">
        <v>82</v>
      </c>
      <c r="B218" s="27" t="s">
        <v>111</v>
      </c>
      <c r="C218" s="17"/>
      <c r="D218" s="30" t="str">
        <f t="shared" si="41"/>
        <v>нд</v>
      </c>
      <c r="E218" s="30" t="str">
        <f t="shared" si="41"/>
        <v>нд</v>
      </c>
      <c r="F218" s="30" t="str">
        <f t="shared" si="41"/>
        <v>нд</v>
      </c>
      <c r="G218" s="30" t="str">
        <f t="shared" si="41"/>
        <v>нд</v>
      </c>
      <c r="H218" s="30" t="str">
        <f t="shared" si="41"/>
        <v>нд</v>
      </c>
      <c r="I218" s="30" t="str">
        <f t="shared" si="41"/>
        <v>нд</v>
      </c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3" t="s">
        <v>89</v>
      </c>
    </row>
    <row r="219" spans="1:35" hidden="1" x14ac:dyDescent="0.25">
      <c r="A219" s="22" t="s">
        <v>82</v>
      </c>
      <c r="B219" s="27" t="s">
        <v>111</v>
      </c>
      <c r="C219" s="17"/>
      <c r="D219" s="30" t="str">
        <f t="shared" si="41"/>
        <v>нд</v>
      </c>
      <c r="E219" s="30" t="str">
        <f t="shared" si="41"/>
        <v>нд</v>
      </c>
      <c r="F219" s="30" t="str">
        <f t="shared" si="41"/>
        <v>нд</v>
      </c>
      <c r="G219" s="30" t="str">
        <f t="shared" si="41"/>
        <v>нд</v>
      </c>
      <c r="H219" s="30" t="str">
        <f t="shared" si="41"/>
        <v>нд</v>
      </c>
      <c r="I219" s="30" t="str">
        <f t="shared" si="41"/>
        <v>нд</v>
      </c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3" t="s">
        <v>89</v>
      </c>
    </row>
    <row r="220" spans="1:35" hidden="1" x14ac:dyDescent="0.25">
      <c r="A220" s="22" t="s">
        <v>82</v>
      </c>
      <c r="B220" s="27" t="s">
        <v>111</v>
      </c>
      <c r="C220" s="17"/>
      <c r="D220" s="30" t="str">
        <f t="shared" si="41"/>
        <v>нд</v>
      </c>
      <c r="E220" s="30" t="str">
        <f t="shared" si="41"/>
        <v>нд</v>
      </c>
      <c r="F220" s="30" t="str">
        <f t="shared" si="41"/>
        <v>нд</v>
      </c>
      <c r="G220" s="30" t="str">
        <f t="shared" si="41"/>
        <v>нд</v>
      </c>
      <c r="H220" s="30" t="str">
        <f t="shared" si="41"/>
        <v>нд</v>
      </c>
      <c r="I220" s="30" t="str">
        <f t="shared" si="41"/>
        <v>нд</v>
      </c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3" t="s">
        <v>89</v>
      </c>
    </row>
    <row r="221" spans="1:35" x14ac:dyDescent="0.25">
      <c r="A221" s="15" t="s">
        <v>84</v>
      </c>
      <c r="B221" s="26" t="s">
        <v>85</v>
      </c>
      <c r="C221" s="17" t="s">
        <v>25</v>
      </c>
      <c r="D221" s="30" t="str">
        <f t="shared" si="41"/>
        <v>нд</v>
      </c>
      <c r="E221" s="30" t="str">
        <f t="shared" si="41"/>
        <v>нд</v>
      </c>
      <c r="F221" s="30" t="str">
        <f t="shared" si="41"/>
        <v>нд</v>
      </c>
      <c r="G221" s="30" t="str">
        <f t="shared" si="41"/>
        <v>нд</v>
      </c>
      <c r="H221" s="30" t="str">
        <f t="shared" si="41"/>
        <v>нд</v>
      </c>
      <c r="I221" s="30" t="str">
        <f t="shared" si="41"/>
        <v>нд</v>
      </c>
      <c r="J221" s="31">
        <f t="shared" ref="J221:AH221" si="44">IF(J$11="","",IF(COUNTIF($C222:$C233,"&lt;&gt;")=0,"нд",SUM(J222:J233)))</f>
        <v>0</v>
      </c>
      <c r="K221" s="31">
        <f t="shared" si="44"/>
        <v>88.986340510000005</v>
      </c>
      <c r="L221" s="31">
        <f t="shared" si="44"/>
        <v>0</v>
      </c>
      <c r="M221" s="31">
        <f t="shared" si="44"/>
        <v>0</v>
      </c>
      <c r="N221" s="31">
        <f t="shared" si="44"/>
        <v>0</v>
      </c>
      <c r="O221" s="31">
        <f t="shared" si="44"/>
        <v>88.986340510000005</v>
      </c>
      <c r="P221" s="31">
        <f t="shared" si="44"/>
        <v>61.377758302067598</v>
      </c>
      <c r="Q221" s="31">
        <f t="shared" si="44"/>
        <v>0</v>
      </c>
      <c r="R221" s="31">
        <f t="shared" si="44"/>
        <v>0</v>
      </c>
      <c r="S221" s="31">
        <f t="shared" si="44"/>
        <v>0</v>
      </c>
      <c r="T221" s="31">
        <f t="shared" si="44"/>
        <v>61.377758302067598</v>
      </c>
      <c r="U221" s="31">
        <f t="shared" si="44"/>
        <v>15.746554150000009</v>
      </c>
      <c r="V221" s="31">
        <f t="shared" si="44"/>
        <v>22.306162982067605</v>
      </c>
      <c r="W221" s="31">
        <f t="shared" si="44"/>
        <v>73.239786359999997</v>
      </c>
      <c r="X221" s="31">
        <f t="shared" si="44"/>
        <v>39.07159532</v>
      </c>
      <c r="Y221" s="31">
        <f t="shared" si="44"/>
        <v>6.5033097199999998</v>
      </c>
      <c r="Z221" s="31">
        <f t="shared" si="44"/>
        <v>5.4507821749999996</v>
      </c>
      <c r="AA221" s="31">
        <f t="shared" si="44"/>
        <v>6.7673459799999991</v>
      </c>
      <c r="AB221" s="31">
        <f t="shared" si="44"/>
        <v>5.3942735700000002</v>
      </c>
      <c r="AC221" s="31">
        <f t="shared" si="44"/>
        <v>1.21322979</v>
      </c>
      <c r="AD221" s="31">
        <f t="shared" si="44"/>
        <v>5.6154363336000008</v>
      </c>
      <c r="AE221" s="31">
        <f t="shared" si="44"/>
        <v>1.2626686600000001</v>
      </c>
      <c r="AF221" s="31">
        <f t="shared" si="44"/>
        <v>5.8456709034676013</v>
      </c>
      <c r="AG221" s="31">
        <f t="shared" si="44"/>
        <v>15.746554149999998</v>
      </c>
      <c r="AH221" s="31">
        <f t="shared" si="44"/>
        <v>22.306162982067605</v>
      </c>
      <c r="AI221" s="33" t="s">
        <v>89</v>
      </c>
    </row>
    <row r="222" spans="1:35" x14ac:dyDescent="0.25">
      <c r="A222" s="22" t="s">
        <v>84</v>
      </c>
      <c r="B222" s="27" t="s">
        <v>113</v>
      </c>
      <c r="C222" s="17" t="s">
        <v>86</v>
      </c>
      <c r="D222" s="30" t="s">
        <v>114</v>
      </c>
      <c r="E222" s="30">
        <v>2025</v>
      </c>
      <c r="F222" s="30">
        <v>2029</v>
      </c>
      <c r="G222" s="30">
        <v>2029</v>
      </c>
      <c r="H222" s="30" t="str">
        <f t="shared" si="41"/>
        <v>нд</v>
      </c>
      <c r="I222" s="30" t="str">
        <f t="shared" si="41"/>
        <v>нд</v>
      </c>
      <c r="J222" s="31">
        <v>0</v>
      </c>
      <c r="K222" s="32">
        <f>IF(K$11="","",IF(COUNTIF(L222:O222,"нд")=COUNTA(L222:O222),"нд",SUM(L222:O222)))</f>
        <v>88.986340510000005</v>
      </c>
      <c r="L222" s="31" t="s">
        <v>89</v>
      </c>
      <c r="M222" s="31">
        <v>0</v>
      </c>
      <c r="N222" s="31">
        <v>0</v>
      </c>
      <c r="O222" s="31">
        <v>88.986340510000005</v>
      </c>
      <c r="P222" s="32">
        <f>IF(P$11="","",IF(COUNTIF(Q222:T222,"нд")=COUNTA(Q222:T222),"нд",SUM(Q222:T222)))</f>
        <v>61.377758302067598</v>
      </c>
      <c r="Q222" s="31">
        <v>0</v>
      </c>
      <c r="R222" s="31">
        <v>0</v>
      </c>
      <c r="S222" s="31">
        <v>0</v>
      </c>
      <c r="T222" s="31">
        <v>61.377758302067598</v>
      </c>
      <c r="U222" s="31">
        <v>15.746554150000009</v>
      </c>
      <c r="V222" s="31">
        <f>AH222</f>
        <v>22.306162982067605</v>
      </c>
      <c r="W222" s="31">
        <v>73.239786359999997</v>
      </c>
      <c r="X222" s="31">
        <v>39.07159532</v>
      </c>
      <c r="Y222" s="31">
        <v>6.5033097199999998</v>
      </c>
      <c r="Z222" s="31">
        <v>5.4507821749999996</v>
      </c>
      <c r="AA222" s="31">
        <v>6.7673459799999991</v>
      </c>
      <c r="AB222" s="31">
        <v>5.3942735700000002</v>
      </c>
      <c r="AC222" s="31">
        <v>1.21322979</v>
      </c>
      <c r="AD222" s="31">
        <v>5.6154363336000008</v>
      </c>
      <c r="AE222" s="31">
        <v>1.2626686600000001</v>
      </c>
      <c r="AF222" s="31">
        <v>5.8456709034676013</v>
      </c>
      <c r="AG222" s="31">
        <f>SUM(SUMIFS($Y222:$AF222,$Y$10:$AF$10,{"Утвержденный план*";"План*"}))</f>
        <v>15.746554149999998</v>
      </c>
      <c r="AH222" s="31">
        <f>SUM(SUMIFS($Y222:$AF222,$Y$10:$AF$10,{"Предложение по корректировке утвержденного плана*";"План*"}))</f>
        <v>22.306162982067605</v>
      </c>
      <c r="AI222" s="34" t="s">
        <v>116</v>
      </c>
    </row>
    <row r="223" spans="1:35" hidden="1" x14ac:dyDescent="0.25">
      <c r="A223" s="22" t="s">
        <v>84</v>
      </c>
      <c r="B223" s="27" t="s">
        <v>111</v>
      </c>
      <c r="C223" s="17"/>
      <c r="D223" s="30" t="str">
        <f t="shared" si="41"/>
        <v>нд</v>
      </c>
      <c r="E223" s="30" t="str">
        <f t="shared" si="41"/>
        <v>нд</v>
      </c>
      <c r="F223" s="30" t="str">
        <f t="shared" si="41"/>
        <v>нд</v>
      </c>
      <c r="G223" s="30" t="str">
        <f t="shared" si="41"/>
        <v>нд</v>
      </c>
      <c r="H223" s="30" t="str">
        <f t="shared" si="41"/>
        <v>нд</v>
      </c>
      <c r="I223" s="30" t="str">
        <f t="shared" si="41"/>
        <v>нд</v>
      </c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3" t="s">
        <v>89</v>
      </c>
    </row>
    <row r="224" spans="1:35" hidden="1" x14ac:dyDescent="0.25">
      <c r="A224" s="22" t="s">
        <v>84</v>
      </c>
      <c r="B224" s="27" t="s">
        <v>111</v>
      </c>
      <c r="C224" s="17"/>
      <c r="D224" s="30" t="str">
        <f t="shared" si="41"/>
        <v>нд</v>
      </c>
      <c r="E224" s="30" t="str">
        <f t="shared" si="41"/>
        <v>нд</v>
      </c>
      <c r="F224" s="30" t="str">
        <f t="shared" si="41"/>
        <v>нд</v>
      </c>
      <c r="G224" s="30" t="str">
        <f t="shared" si="41"/>
        <v>нд</v>
      </c>
      <c r="H224" s="30" t="str">
        <f t="shared" si="41"/>
        <v>нд</v>
      </c>
      <c r="I224" s="30" t="str">
        <f t="shared" si="41"/>
        <v>нд</v>
      </c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3" t="s">
        <v>89</v>
      </c>
    </row>
    <row r="225" spans="1:35" hidden="1" x14ac:dyDescent="0.25">
      <c r="A225" s="22" t="s">
        <v>84</v>
      </c>
      <c r="B225" s="27" t="s">
        <v>111</v>
      </c>
      <c r="C225" s="17"/>
      <c r="D225" s="30" t="str">
        <f t="shared" si="41"/>
        <v>нд</v>
      </c>
      <c r="E225" s="30" t="str">
        <f t="shared" si="41"/>
        <v>нд</v>
      </c>
      <c r="F225" s="30" t="str">
        <f t="shared" si="41"/>
        <v>нд</v>
      </c>
      <c r="G225" s="30" t="str">
        <f t="shared" si="41"/>
        <v>нд</v>
      </c>
      <c r="H225" s="30" t="str">
        <f t="shared" si="41"/>
        <v>нд</v>
      </c>
      <c r="I225" s="30" t="str">
        <f t="shared" si="41"/>
        <v>нд</v>
      </c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3" t="s">
        <v>89</v>
      </c>
    </row>
    <row r="226" spans="1:35" hidden="1" x14ac:dyDescent="0.25">
      <c r="A226" s="22" t="s">
        <v>84</v>
      </c>
      <c r="B226" s="27" t="s">
        <v>111</v>
      </c>
      <c r="C226" s="17"/>
      <c r="D226" s="30" t="str">
        <f t="shared" si="41"/>
        <v>нд</v>
      </c>
      <c r="E226" s="30" t="str">
        <f t="shared" si="41"/>
        <v>нд</v>
      </c>
      <c r="F226" s="30" t="str">
        <f t="shared" si="41"/>
        <v>нд</v>
      </c>
      <c r="G226" s="30" t="str">
        <f t="shared" si="41"/>
        <v>нд</v>
      </c>
      <c r="H226" s="30" t="str">
        <f t="shared" si="41"/>
        <v>нд</v>
      </c>
      <c r="I226" s="30" t="str">
        <f t="shared" si="41"/>
        <v>нд</v>
      </c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3" t="s">
        <v>89</v>
      </c>
    </row>
    <row r="227" spans="1:35" hidden="1" x14ac:dyDescent="0.25">
      <c r="A227" s="22" t="s">
        <v>84</v>
      </c>
      <c r="B227" s="27" t="s">
        <v>111</v>
      </c>
      <c r="C227" s="17"/>
      <c r="D227" s="30" t="str">
        <f t="shared" si="41"/>
        <v>нд</v>
      </c>
      <c r="E227" s="30" t="str">
        <f t="shared" si="41"/>
        <v>нд</v>
      </c>
      <c r="F227" s="30" t="str">
        <f t="shared" si="41"/>
        <v>нд</v>
      </c>
      <c r="G227" s="30" t="str">
        <f t="shared" si="41"/>
        <v>нд</v>
      </c>
      <c r="H227" s="30" t="str">
        <f t="shared" si="41"/>
        <v>нд</v>
      </c>
      <c r="I227" s="30" t="str">
        <f t="shared" si="41"/>
        <v>нд</v>
      </c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3" t="s">
        <v>89</v>
      </c>
    </row>
    <row r="228" spans="1:35" hidden="1" x14ac:dyDescent="0.25">
      <c r="A228" s="22" t="s">
        <v>84</v>
      </c>
      <c r="B228" s="27" t="s">
        <v>111</v>
      </c>
      <c r="C228" s="17"/>
      <c r="D228" s="30" t="str">
        <f t="shared" si="41"/>
        <v>нд</v>
      </c>
      <c r="E228" s="30" t="str">
        <f t="shared" si="41"/>
        <v>нд</v>
      </c>
      <c r="F228" s="30" t="str">
        <f t="shared" si="41"/>
        <v>нд</v>
      </c>
      <c r="G228" s="30" t="str">
        <f t="shared" si="41"/>
        <v>нд</v>
      </c>
      <c r="H228" s="30" t="str">
        <f t="shared" si="41"/>
        <v>нд</v>
      </c>
      <c r="I228" s="30" t="str">
        <f t="shared" si="41"/>
        <v>нд</v>
      </c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3" t="s">
        <v>89</v>
      </c>
    </row>
    <row r="229" spans="1:35" hidden="1" x14ac:dyDescent="0.25">
      <c r="A229" s="22" t="s">
        <v>84</v>
      </c>
      <c r="B229" s="27" t="s">
        <v>111</v>
      </c>
      <c r="C229" s="17"/>
      <c r="D229" s="30" t="str">
        <f t="shared" si="41"/>
        <v>нд</v>
      </c>
      <c r="E229" s="30" t="str">
        <f t="shared" si="41"/>
        <v>нд</v>
      </c>
      <c r="F229" s="30" t="str">
        <f t="shared" si="41"/>
        <v>нд</v>
      </c>
      <c r="G229" s="30" t="str">
        <f t="shared" si="41"/>
        <v>нд</v>
      </c>
      <c r="H229" s="30" t="str">
        <f t="shared" si="41"/>
        <v>нд</v>
      </c>
      <c r="I229" s="30" t="str">
        <f t="shared" si="41"/>
        <v>нд</v>
      </c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3" t="s">
        <v>89</v>
      </c>
    </row>
    <row r="230" spans="1:35" hidden="1" x14ac:dyDescent="0.25">
      <c r="A230" s="22" t="s">
        <v>84</v>
      </c>
      <c r="B230" s="27" t="s">
        <v>111</v>
      </c>
      <c r="C230" s="17"/>
      <c r="D230" s="30" t="str">
        <f t="shared" si="41"/>
        <v>нд</v>
      </c>
      <c r="E230" s="30" t="str">
        <f t="shared" si="41"/>
        <v>нд</v>
      </c>
      <c r="F230" s="30" t="str">
        <f t="shared" si="41"/>
        <v>нд</v>
      </c>
      <c r="G230" s="30" t="str">
        <f t="shared" si="41"/>
        <v>нд</v>
      </c>
      <c r="H230" s="30" t="str">
        <f t="shared" si="41"/>
        <v>нд</v>
      </c>
      <c r="I230" s="30" t="str">
        <f t="shared" si="41"/>
        <v>нд</v>
      </c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3" t="s">
        <v>89</v>
      </c>
    </row>
    <row r="231" spans="1:35" hidden="1" x14ac:dyDescent="0.25">
      <c r="A231" s="22" t="s">
        <v>84</v>
      </c>
      <c r="B231" s="27" t="s">
        <v>111</v>
      </c>
      <c r="C231" s="17"/>
      <c r="D231" s="30" t="str">
        <f t="shared" si="41"/>
        <v>нд</v>
      </c>
      <c r="E231" s="30" t="str">
        <f t="shared" si="41"/>
        <v>нд</v>
      </c>
      <c r="F231" s="30" t="str">
        <f t="shared" si="41"/>
        <v>нд</v>
      </c>
      <c r="G231" s="30" t="str">
        <f t="shared" si="41"/>
        <v>нд</v>
      </c>
      <c r="H231" s="30" t="str">
        <f t="shared" si="41"/>
        <v>нд</v>
      </c>
      <c r="I231" s="30" t="str">
        <f t="shared" si="41"/>
        <v>нд</v>
      </c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3" t="s">
        <v>89</v>
      </c>
    </row>
    <row r="232" spans="1:35" hidden="1" x14ac:dyDescent="0.25">
      <c r="A232" s="22" t="s">
        <v>84</v>
      </c>
      <c r="B232" s="27" t="s">
        <v>111</v>
      </c>
      <c r="C232" s="17"/>
      <c r="D232" s="30" t="str">
        <f t="shared" si="41"/>
        <v>нд</v>
      </c>
      <c r="E232" s="30" t="str">
        <f t="shared" si="41"/>
        <v>нд</v>
      </c>
      <c r="F232" s="30" t="str">
        <f t="shared" si="41"/>
        <v>нд</v>
      </c>
      <c r="G232" s="30" t="str">
        <f t="shared" si="41"/>
        <v>нд</v>
      </c>
      <c r="H232" s="30" t="str">
        <f t="shared" si="41"/>
        <v>нд</v>
      </c>
      <c r="I232" s="30" t="str">
        <f t="shared" si="41"/>
        <v>нд</v>
      </c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3" t="s">
        <v>89</v>
      </c>
    </row>
    <row r="233" spans="1:35" hidden="1" x14ac:dyDescent="0.25">
      <c r="A233" s="22" t="s">
        <v>84</v>
      </c>
      <c r="B233" s="27" t="s">
        <v>111</v>
      </c>
      <c r="C233" s="17"/>
      <c r="D233" s="30" t="str">
        <f t="shared" si="41"/>
        <v>нд</v>
      </c>
      <c r="E233" s="30" t="str">
        <f t="shared" si="41"/>
        <v>нд</v>
      </c>
      <c r="F233" s="30" t="str">
        <f t="shared" si="41"/>
        <v>нд</v>
      </c>
      <c r="G233" s="30" t="str">
        <f t="shared" si="41"/>
        <v>нд</v>
      </c>
      <c r="H233" s="30" t="str">
        <f t="shared" si="41"/>
        <v>нд</v>
      </c>
      <c r="I233" s="30" t="str">
        <f t="shared" si="41"/>
        <v>нд</v>
      </c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3" t="s">
        <v>89</v>
      </c>
    </row>
    <row r="234" spans="1:35" x14ac:dyDescent="0.25">
      <c r="A234" s="15" t="s">
        <v>87</v>
      </c>
      <c r="B234" s="28" t="s">
        <v>88</v>
      </c>
      <c r="C234" s="17" t="s">
        <v>25</v>
      </c>
      <c r="D234" s="30" t="str">
        <f t="shared" si="41"/>
        <v>нд</v>
      </c>
      <c r="E234" s="30" t="str">
        <f t="shared" si="41"/>
        <v>нд</v>
      </c>
      <c r="F234" s="30" t="str">
        <f t="shared" si="41"/>
        <v>нд</v>
      </c>
      <c r="G234" s="30" t="str">
        <f t="shared" si="41"/>
        <v>нд</v>
      </c>
      <c r="H234" s="30" t="str">
        <f t="shared" si="41"/>
        <v>нд</v>
      </c>
      <c r="I234" s="30" t="str">
        <f t="shared" si="41"/>
        <v>нд</v>
      </c>
      <c r="J234" s="31" t="str">
        <f t="shared" ref="J234:AH234" si="45">IF(J$11="","",IF(COUNTIF($C235:$C246,"&lt;&gt;")=0,"нд",SUM(J235:J246)))</f>
        <v>нд</v>
      </c>
      <c r="K234" s="31" t="str">
        <f t="shared" si="45"/>
        <v>нд</v>
      </c>
      <c r="L234" s="31" t="str">
        <f t="shared" si="45"/>
        <v>нд</v>
      </c>
      <c r="M234" s="31" t="str">
        <f t="shared" si="45"/>
        <v>нд</v>
      </c>
      <c r="N234" s="31" t="str">
        <f t="shared" si="45"/>
        <v>нд</v>
      </c>
      <c r="O234" s="31" t="str">
        <f t="shared" si="45"/>
        <v>нд</v>
      </c>
      <c r="P234" s="31" t="str">
        <f t="shared" si="45"/>
        <v>нд</v>
      </c>
      <c r="Q234" s="31" t="str">
        <f t="shared" si="45"/>
        <v>нд</v>
      </c>
      <c r="R234" s="31" t="str">
        <f t="shared" si="45"/>
        <v>нд</v>
      </c>
      <c r="S234" s="31" t="str">
        <f t="shared" si="45"/>
        <v>нд</v>
      </c>
      <c r="T234" s="31" t="str">
        <f t="shared" si="45"/>
        <v>нд</v>
      </c>
      <c r="U234" s="31" t="str">
        <f t="shared" si="45"/>
        <v>нд</v>
      </c>
      <c r="V234" s="31" t="str">
        <f t="shared" si="45"/>
        <v>нд</v>
      </c>
      <c r="W234" s="31" t="str">
        <f t="shared" si="45"/>
        <v>нд</v>
      </c>
      <c r="X234" s="31" t="str">
        <f t="shared" si="45"/>
        <v>нд</v>
      </c>
      <c r="Y234" s="31" t="str">
        <f t="shared" si="45"/>
        <v>нд</v>
      </c>
      <c r="Z234" s="31" t="str">
        <f t="shared" si="45"/>
        <v>нд</v>
      </c>
      <c r="AA234" s="31" t="str">
        <f t="shared" si="45"/>
        <v>нд</v>
      </c>
      <c r="AB234" s="31" t="str">
        <f t="shared" si="45"/>
        <v>нд</v>
      </c>
      <c r="AC234" s="31" t="str">
        <f t="shared" si="45"/>
        <v>нд</v>
      </c>
      <c r="AD234" s="31" t="str">
        <f t="shared" si="45"/>
        <v>нд</v>
      </c>
      <c r="AE234" s="31" t="str">
        <f t="shared" si="45"/>
        <v>нд</v>
      </c>
      <c r="AF234" s="31" t="str">
        <f t="shared" si="45"/>
        <v>нд</v>
      </c>
      <c r="AG234" s="31" t="str">
        <f t="shared" si="45"/>
        <v>нд</v>
      </c>
      <c r="AH234" s="31" t="str">
        <f t="shared" si="45"/>
        <v>нд</v>
      </c>
      <c r="AI234" s="33" t="s">
        <v>89</v>
      </c>
    </row>
    <row r="235" spans="1:35" hidden="1" x14ac:dyDescent="0.25">
      <c r="A235" s="22" t="s">
        <v>87</v>
      </c>
      <c r="B235" s="29" t="s">
        <v>111</v>
      </c>
      <c r="C235" s="17"/>
      <c r="D235" s="30" t="str">
        <f t="shared" si="41"/>
        <v>нд</v>
      </c>
      <c r="E235" s="30" t="str">
        <f t="shared" si="41"/>
        <v>нд</v>
      </c>
      <c r="F235" s="30" t="str">
        <f t="shared" si="41"/>
        <v>нд</v>
      </c>
      <c r="G235" s="30" t="str">
        <f t="shared" si="41"/>
        <v>нд</v>
      </c>
      <c r="H235" s="30" t="str">
        <f t="shared" si="41"/>
        <v>нд</v>
      </c>
      <c r="I235" s="30" t="str">
        <f t="shared" si="41"/>
        <v>нд</v>
      </c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3" t="s">
        <v>89</v>
      </c>
    </row>
    <row r="236" spans="1:35" hidden="1" x14ac:dyDescent="0.25">
      <c r="A236" s="22" t="s">
        <v>87</v>
      </c>
      <c r="B236" s="29" t="s">
        <v>111</v>
      </c>
      <c r="C236" s="17"/>
      <c r="D236" s="30" t="str">
        <f t="shared" si="41"/>
        <v>нд</v>
      </c>
      <c r="E236" s="30" t="str">
        <f t="shared" si="41"/>
        <v>нд</v>
      </c>
      <c r="F236" s="30" t="str">
        <f t="shared" si="41"/>
        <v>нд</v>
      </c>
      <c r="G236" s="30" t="str">
        <f t="shared" si="41"/>
        <v>нд</v>
      </c>
      <c r="H236" s="30" t="str">
        <f t="shared" si="41"/>
        <v>нд</v>
      </c>
      <c r="I236" s="30" t="str">
        <f t="shared" si="41"/>
        <v>нд</v>
      </c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3" t="s">
        <v>89</v>
      </c>
    </row>
    <row r="237" spans="1:35" hidden="1" x14ac:dyDescent="0.25">
      <c r="A237" s="22" t="s">
        <v>87</v>
      </c>
      <c r="B237" s="29" t="s">
        <v>111</v>
      </c>
      <c r="C237" s="17"/>
      <c r="D237" s="30" t="str">
        <f t="shared" si="41"/>
        <v>нд</v>
      </c>
      <c r="E237" s="30" t="str">
        <f t="shared" si="41"/>
        <v>нд</v>
      </c>
      <c r="F237" s="30" t="str">
        <f t="shared" si="41"/>
        <v>нд</v>
      </c>
      <c r="G237" s="30" t="str">
        <f t="shared" si="41"/>
        <v>нд</v>
      </c>
      <c r="H237" s="30" t="str">
        <f t="shared" si="41"/>
        <v>нд</v>
      </c>
      <c r="I237" s="30" t="str">
        <f t="shared" si="41"/>
        <v>нд</v>
      </c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3" t="s">
        <v>89</v>
      </c>
    </row>
    <row r="238" spans="1:35" hidden="1" x14ac:dyDescent="0.25">
      <c r="A238" s="22" t="s">
        <v>87</v>
      </c>
      <c r="B238" s="29" t="s">
        <v>111</v>
      </c>
      <c r="C238" s="17"/>
      <c r="D238" s="30" t="str">
        <f t="shared" si="41"/>
        <v>нд</v>
      </c>
      <c r="E238" s="30" t="str">
        <f t="shared" si="41"/>
        <v>нд</v>
      </c>
      <c r="F238" s="30" t="str">
        <f t="shared" si="41"/>
        <v>нд</v>
      </c>
      <c r="G238" s="30" t="str">
        <f t="shared" si="41"/>
        <v>нд</v>
      </c>
      <c r="H238" s="30" t="str">
        <f t="shared" si="41"/>
        <v>нд</v>
      </c>
      <c r="I238" s="30" t="str">
        <f t="shared" si="41"/>
        <v>нд</v>
      </c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3" t="s">
        <v>89</v>
      </c>
    </row>
    <row r="239" spans="1:35" hidden="1" x14ac:dyDescent="0.25">
      <c r="A239" s="22" t="s">
        <v>87</v>
      </c>
      <c r="B239" s="29" t="s">
        <v>111</v>
      </c>
      <c r="C239" s="17"/>
      <c r="D239" s="30" t="str">
        <f t="shared" si="41"/>
        <v>нд</v>
      </c>
      <c r="E239" s="30" t="str">
        <f t="shared" si="41"/>
        <v>нд</v>
      </c>
      <c r="F239" s="30" t="str">
        <f t="shared" si="41"/>
        <v>нд</v>
      </c>
      <c r="G239" s="30" t="str">
        <f t="shared" si="41"/>
        <v>нд</v>
      </c>
      <c r="H239" s="30" t="str">
        <f t="shared" si="41"/>
        <v>нд</v>
      </c>
      <c r="I239" s="30" t="str">
        <f t="shared" si="41"/>
        <v>нд</v>
      </c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3" t="s">
        <v>89</v>
      </c>
    </row>
    <row r="240" spans="1:35" hidden="1" x14ac:dyDescent="0.25">
      <c r="A240" s="22" t="s">
        <v>87</v>
      </c>
      <c r="B240" s="29" t="s">
        <v>111</v>
      </c>
      <c r="C240" s="17"/>
      <c r="D240" s="30" t="str">
        <f t="shared" si="41"/>
        <v>нд</v>
      </c>
      <c r="E240" s="30" t="str">
        <f t="shared" si="41"/>
        <v>нд</v>
      </c>
      <c r="F240" s="30" t="str">
        <f t="shared" si="41"/>
        <v>нд</v>
      </c>
      <c r="G240" s="30" t="str">
        <f t="shared" si="41"/>
        <v>нд</v>
      </c>
      <c r="H240" s="30" t="str">
        <f t="shared" si="41"/>
        <v>нд</v>
      </c>
      <c r="I240" s="30" t="str">
        <f t="shared" si="41"/>
        <v>нд</v>
      </c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3" t="s">
        <v>89</v>
      </c>
    </row>
    <row r="241" spans="1:35" hidden="1" x14ac:dyDescent="0.25">
      <c r="A241" s="22" t="s">
        <v>87</v>
      </c>
      <c r="B241" s="29" t="s">
        <v>111</v>
      </c>
      <c r="C241" s="17"/>
      <c r="D241" s="30" t="str">
        <f t="shared" si="41"/>
        <v>нд</v>
      </c>
      <c r="E241" s="30" t="str">
        <f t="shared" si="41"/>
        <v>нд</v>
      </c>
      <c r="F241" s="30" t="str">
        <f t="shared" si="41"/>
        <v>нд</v>
      </c>
      <c r="G241" s="30" t="str">
        <f t="shared" si="41"/>
        <v>нд</v>
      </c>
      <c r="H241" s="30" t="str">
        <f t="shared" si="41"/>
        <v>нд</v>
      </c>
      <c r="I241" s="30" t="str">
        <f t="shared" si="41"/>
        <v>нд</v>
      </c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3" t="s">
        <v>89</v>
      </c>
    </row>
    <row r="242" spans="1:35" hidden="1" x14ac:dyDescent="0.25">
      <c r="A242" s="22" t="s">
        <v>87</v>
      </c>
      <c r="B242" s="29" t="s">
        <v>111</v>
      </c>
      <c r="C242" s="17"/>
      <c r="D242" s="30" t="str">
        <f t="shared" si="41"/>
        <v>нд</v>
      </c>
      <c r="E242" s="30" t="str">
        <f t="shared" si="41"/>
        <v>нд</v>
      </c>
      <c r="F242" s="30" t="str">
        <f t="shared" si="41"/>
        <v>нд</v>
      </c>
      <c r="G242" s="30" t="str">
        <f t="shared" si="41"/>
        <v>нд</v>
      </c>
      <c r="H242" s="30" t="str">
        <f t="shared" si="41"/>
        <v>нд</v>
      </c>
      <c r="I242" s="30" t="str">
        <f t="shared" si="41"/>
        <v>нд</v>
      </c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3" t="s">
        <v>89</v>
      </c>
    </row>
    <row r="243" spans="1:35" hidden="1" x14ac:dyDescent="0.25">
      <c r="A243" s="22" t="s">
        <v>87</v>
      </c>
      <c r="B243" s="29" t="s">
        <v>111</v>
      </c>
      <c r="C243" s="17"/>
      <c r="D243" s="30" t="str">
        <f t="shared" si="41"/>
        <v>нд</v>
      </c>
      <c r="E243" s="30" t="str">
        <f t="shared" si="41"/>
        <v>нд</v>
      </c>
      <c r="F243" s="30" t="str">
        <f t="shared" si="41"/>
        <v>нд</v>
      </c>
      <c r="G243" s="30" t="str">
        <f t="shared" si="41"/>
        <v>нд</v>
      </c>
      <c r="H243" s="30" t="str">
        <f t="shared" si="41"/>
        <v>нд</v>
      </c>
      <c r="I243" s="30" t="str">
        <f t="shared" si="41"/>
        <v>нд</v>
      </c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3" t="s">
        <v>89</v>
      </c>
    </row>
    <row r="244" spans="1:35" hidden="1" x14ac:dyDescent="0.25">
      <c r="A244" s="22" t="s">
        <v>87</v>
      </c>
      <c r="B244" s="29" t="s">
        <v>111</v>
      </c>
      <c r="C244" s="17"/>
      <c r="D244" s="30" t="str">
        <f t="shared" si="41"/>
        <v>нд</v>
      </c>
      <c r="E244" s="30" t="str">
        <f t="shared" si="41"/>
        <v>нд</v>
      </c>
      <c r="F244" s="30" t="str">
        <f t="shared" si="41"/>
        <v>нд</v>
      </c>
      <c r="G244" s="30" t="str">
        <f t="shared" si="41"/>
        <v>нд</v>
      </c>
      <c r="H244" s="30" t="str">
        <f t="shared" si="41"/>
        <v>нд</v>
      </c>
      <c r="I244" s="30" t="str">
        <f t="shared" si="41"/>
        <v>нд</v>
      </c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3" t="s">
        <v>89</v>
      </c>
    </row>
    <row r="245" spans="1:35" hidden="1" x14ac:dyDescent="0.25">
      <c r="A245" s="22" t="s">
        <v>87</v>
      </c>
      <c r="B245" s="29" t="s">
        <v>111</v>
      </c>
      <c r="C245" s="17"/>
      <c r="D245" s="30" t="str">
        <f t="shared" si="41"/>
        <v>нд</v>
      </c>
      <c r="E245" s="30" t="str">
        <f t="shared" si="41"/>
        <v>нд</v>
      </c>
      <c r="F245" s="30" t="str">
        <f t="shared" si="41"/>
        <v>нд</v>
      </c>
      <c r="G245" s="30" t="str">
        <f t="shared" si="41"/>
        <v>нд</v>
      </c>
      <c r="H245" s="30" t="str">
        <f t="shared" si="41"/>
        <v>нд</v>
      </c>
      <c r="I245" s="30" t="str">
        <f t="shared" si="41"/>
        <v>нд</v>
      </c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3" t="s">
        <v>89</v>
      </c>
    </row>
    <row r="246" spans="1:35" hidden="1" x14ac:dyDescent="0.25">
      <c r="A246" s="22" t="s">
        <v>87</v>
      </c>
      <c r="B246" s="29" t="s">
        <v>111</v>
      </c>
      <c r="C246" s="17"/>
      <c r="D246" s="30" t="str">
        <f t="shared" si="41"/>
        <v>нд</v>
      </c>
      <c r="E246" s="30" t="str">
        <f t="shared" si="41"/>
        <v>нд</v>
      </c>
      <c r="F246" s="30" t="str">
        <f t="shared" si="41"/>
        <v>нд</v>
      </c>
      <c r="G246" s="30" t="str">
        <f t="shared" si="41"/>
        <v>нд</v>
      </c>
      <c r="H246" s="30" t="str">
        <f t="shared" si="41"/>
        <v>нд</v>
      </c>
      <c r="I246" s="30" t="str">
        <f t="shared" si="41"/>
        <v>нд</v>
      </c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3" t="s">
        <v>89</v>
      </c>
    </row>
  </sheetData>
  <mergeCells count="30">
    <mergeCell ref="A7:AI7"/>
    <mergeCell ref="J8:J10"/>
    <mergeCell ref="K8:T8"/>
    <mergeCell ref="U8:V8"/>
    <mergeCell ref="W8:X9"/>
    <mergeCell ref="Y8:AH8"/>
    <mergeCell ref="U9:U10"/>
    <mergeCell ref="V9:V10"/>
    <mergeCell ref="AE9:AF9"/>
    <mergeCell ref="A1:AI1"/>
    <mergeCell ref="A8:A10"/>
    <mergeCell ref="B8:B10"/>
    <mergeCell ref="C8:C10"/>
    <mergeCell ref="D8:D10"/>
    <mergeCell ref="E8:E10"/>
    <mergeCell ref="F8:G9"/>
    <mergeCell ref="H8:I9"/>
    <mergeCell ref="AI8:AI10"/>
    <mergeCell ref="K9:O9"/>
    <mergeCell ref="P9:T9"/>
    <mergeCell ref="Y9:Z9"/>
    <mergeCell ref="AA9:AB9"/>
    <mergeCell ref="AC9:AD9"/>
    <mergeCell ref="AG9:AG10"/>
    <mergeCell ref="AH9:AH10"/>
    <mergeCell ref="A2:AI2"/>
    <mergeCell ref="A3:AI3"/>
    <mergeCell ref="A4:AI4"/>
    <mergeCell ref="A5:AI5"/>
    <mergeCell ref="A6:AI6"/>
  </mergeCells>
  <conditionalFormatting sqref="A8:AI246">
    <cfRule type="cellIs" dxfId="1" priority="1" operator="lessThan">
      <formula>0</formula>
    </cfRule>
    <cfRule type="containsBlanks" dxfId="0" priority="2">
      <formula>LEN(TRIM(A8))=0</formula>
    </cfRule>
  </conditionalFormatting>
  <pageMargins left="0.70866141732283472" right="0.70866141732283472" top="0.74803149606299213" bottom="0.74803149606299213" header="0.31496062992125984" footer="0.31496062992125984"/>
  <pageSetup paperSize="8" scale="11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CheckColumnsEmpty</vt:lpstr>
      <vt:lpstr>CheckRowsEmpty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2026-04-09T13:10:03Z</dcterms:modified>
</cp:coreProperties>
</file>